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8" windowHeight="9660"/>
  </bookViews>
  <sheets>
    <sheet name="全年级" sheetId="1" r:id="rId1"/>
    <sheet name="一年级" sheetId="2" r:id="rId2"/>
    <sheet name="二年级" sheetId="3" r:id="rId3"/>
    <sheet name="三年级" sheetId="4" r:id="rId4"/>
    <sheet name="四年级" sheetId="5" r:id="rId5"/>
    <sheet name="五年级" sheetId="6" r:id="rId6"/>
    <sheet name="六年级" sheetId="7" r:id="rId7"/>
  </sheets>
  <calcPr calcId="144525"/>
</workbook>
</file>

<file path=xl/sharedStrings.xml><?xml version="1.0" encoding="utf-8"?>
<sst xmlns="http://schemas.openxmlformats.org/spreadsheetml/2006/main" count="409" uniqueCount="103">
  <si>
    <t>无锡市学生视力检查情况汇总表        2020.7</t>
  </si>
  <si>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学校：</t>
    </r>
    <r>
      <rPr>
        <u/>
        <sz val="12"/>
        <rFont val="Times New Roman"/>
        <charset val="134"/>
      </rPr>
      <t xml:space="preserve">   </t>
    </r>
    <r>
      <rPr>
        <u/>
        <sz val="12"/>
        <rFont val="宋体"/>
        <charset val="134"/>
      </rPr>
      <t>无锡市东亭实验小学</t>
    </r>
    <r>
      <rPr>
        <u/>
        <sz val="12"/>
        <rFont val="Times New Roman"/>
        <charset val="134"/>
      </rPr>
      <t xml:space="preserve">    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</t>
    </r>
    <r>
      <rPr>
        <sz val="12"/>
        <rFont val="宋体"/>
        <charset val="134"/>
      </rPr>
      <t>检查日期：</t>
    </r>
    <r>
      <rPr>
        <u/>
        <sz val="12"/>
        <rFont val="Times New Roman"/>
        <charset val="134"/>
      </rPr>
      <t xml:space="preserve">   2020    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</t>
    </r>
    <r>
      <rPr>
        <u/>
        <sz val="12"/>
        <rFont val="Times New Roman"/>
        <charset val="134"/>
      </rPr>
      <t xml:space="preserve">  06  </t>
    </r>
    <r>
      <rPr>
        <sz val="12"/>
        <rFont val="宋体"/>
        <charset val="134"/>
      </rPr>
      <t>月</t>
    </r>
  </si>
  <si>
    <t>年级</t>
  </si>
  <si>
    <t>性别</t>
  </si>
  <si>
    <t>总人数</t>
  </si>
  <si>
    <t>检查人数</t>
  </si>
  <si>
    <t>正常视力人数</t>
  </si>
  <si>
    <t>视力不良人数</t>
  </si>
  <si>
    <t>上一年度视力正常</t>
  </si>
  <si>
    <t>上年度视力不良</t>
  </si>
  <si>
    <t>5.2以上</t>
  </si>
  <si>
    <t>5.1--5.0</t>
  </si>
  <si>
    <t>合计</t>
  </si>
  <si>
    <t>%</t>
  </si>
  <si>
    <t>4.8--4.6</t>
  </si>
  <si>
    <t>4.5以下</t>
  </si>
  <si>
    <t>本次受检人数</t>
  </si>
  <si>
    <t>新发病</t>
  </si>
  <si>
    <t>恢复正常</t>
  </si>
  <si>
    <t>人数</t>
  </si>
  <si>
    <t>一年级</t>
  </si>
  <si>
    <t>男</t>
  </si>
  <si>
    <t>女</t>
  </si>
  <si>
    <t>二年级</t>
  </si>
  <si>
    <t>三年级</t>
  </si>
  <si>
    <t>四年级</t>
  </si>
  <si>
    <t>五年级</t>
  </si>
  <si>
    <t>六年级</t>
  </si>
  <si>
    <r>
      <rPr>
        <sz val="11"/>
        <rFont val="宋体"/>
        <charset val="134"/>
      </rPr>
      <t xml:space="preserve">                                                                       单位负责人：</t>
    </r>
    <r>
      <rPr>
        <u/>
        <sz val="11"/>
        <rFont val="宋体"/>
        <charset val="134"/>
      </rPr>
      <t xml:space="preserve">   凌红       </t>
    </r>
    <r>
      <rPr>
        <sz val="11"/>
        <rFont val="宋体"/>
        <charset val="134"/>
      </rPr>
      <t xml:space="preserve">   填表人 ：</t>
    </r>
    <r>
      <rPr>
        <u/>
        <sz val="11"/>
        <rFont val="宋体"/>
        <charset val="134"/>
      </rPr>
      <t xml:space="preserve">     何帅帅     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 xml:space="preserve">             </t>
    </r>
  </si>
  <si>
    <t>无锡市学生视力检查情况汇总表</t>
  </si>
  <si>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学校：</t>
    </r>
    <r>
      <rPr>
        <u/>
        <sz val="12"/>
        <rFont val="Times New Roman"/>
        <charset val="134"/>
      </rPr>
      <t xml:space="preserve">   </t>
    </r>
    <r>
      <rPr>
        <u/>
        <sz val="12"/>
        <rFont val="宋体"/>
        <charset val="134"/>
      </rPr>
      <t>无锡市东亭实验小学</t>
    </r>
    <r>
      <rPr>
        <u/>
        <sz val="12"/>
        <rFont val="Times New Roman"/>
        <charset val="134"/>
      </rPr>
      <t xml:space="preserve">    </t>
    </r>
    <r>
      <rPr>
        <sz val="12"/>
        <rFont val="Times New Roman"/>
        <charset val="134"/>
      </rPr>
      <t xml:space="preserve">                                                              </t>
    </r>
    <r>
      <rPr>
        <sz val="12"/>
        <rFont val="宋体"/>
        <charset val="134"/>
      </rPr>
      <t>检查日期：</t>
    </r>
    <r>
      <rPr>
        <u/>
        <sz val="12"/>
        <rFont val="Times New Roman"/>
        <charset val="134"/>
      </rPr>
      <t xml:space="preserve">   2020    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</t>
    </r>
    <r>
      <rPr>
        <u/>
        <sz val="12"/>
        <rFont val="Times New Roman"/>
        <charset val="134"/>
      </rPr>
      <t xml:space="preserve">   06   </t>
    </r>
    <r>
      <rPr>
        <sz val="12"/>
        <rFont val="宋体"/>
        <charset val="134"/>
      </rPr>
      <t>月</t>
    </r>
  </si>
  <si>
    <r>
      <rPr>
        <sz val="11"/>
        <rFont val="Times New Roman"/>
        <charset val="134"/>
      </rPr>
      <t>5.2</t>
    </r>
    <r>
      <rPr>
        <sz val="11"/>
        <rFont val="宋体"/>
        <charset val="134"/>
      </rPr>
      <t>以上</t>
    </r>
  </si>
  <si>
    <r>
      <rPr>
        <sz val="11"/>
        <rFont val="Times New Roman"/>
        <charset val="134"/>
      </rPr>
      <t>4.5</t>
    </r>
    <r>
      <rPr>
        <sz val="11"/>
        <rFont val="宋体"/>
        <charset val="134"/>
      </rPr>
      <t>以下</t>
    </r>
  </si>
  <si>
    <t>一1</t>
  </si>
  <si>
    <t>一2</t>
  </si>
  <si>
    <t>一3</t>
  </si>
  <si>
    <t>一4</t>
  </si>
  <si>
    <t>一5</t>
  </si>
  <si>
    <t>一6</t>
  </si>
  <si>
    <t>一7</t>
  </si>
  <si>
    <t>一8</t>
  </si>
  <si>
    <t>一9</t>
  </si>
  <si>
    <t>一10</t>
  </si>
  <si>
    <r>
      <rPr>
        <sz val="11"/>
        <rFont val="宋体"/>
        <charset val="134"/>
      </rPr>
      <t xml:space="preserve">                                                                       单位负责人：</t>
    </r>
    <r>
      <rPr>
        <u/>
        <sz val="11"/>
        <rFont val="宋体"/>
        <charset val="134"/>
      </rPr>
      <t xml:space="preserve">   凌红       </t>
    </r>
    <r>
      <rPr>
        <sz val="11"/>
        <rFont val="宋体"/>
        <charset val="134"/>
      </rPr>
      <t xml:space="preserve">   填表人 ：</t>
    </r>
    <r>
      <rPr>
        <u/>
        <sz val="11"/>
        <rFont val="宋体"/>
        <charset val="134"/>
      </rPr>
      <t xml:space="preserve">     朱红珍     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 xml:space="preserve">             </t>
    </r>
  </si>
  <si>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学校：</t>
    </r>
    <r>
      <rPr>
        <u/>
        <sz val="12"/>
        <rFont val="Times New Roman"/>
        <charset val="134"/>
      </rPr>
      <t xml:space="preserve">   </t>
    </r>
    <r>
      <rPr>
        <u/>
        <sz val="12"/>
        <rFont val="宋体"/>
        <charset val="134"/>
      </rPr>
      <t>无锡市东亭实验小学</t>
    </r>
    <r>
      <rPr>
        <u/>
        <sz val="12"/>
        <rFont val="Times New Roman"/>
        <charset val="134"/>
      </rPr>
      <t xml:space="preserve">    </t>
    </r>
    <r>
      <rPr>
        <sz val="12"/>
        <rFont val="Times New Roman"/>
        <charset val="134"/>
      </rPr>
      <t xml:space="preserve">                                                                              </t>
    </r>
    <r>
      <rPr>
        <sz val="12"/>
        <rFont val="宋体"/>
        <charset val="134"/>
      </rPr>
      <t>检查日期：</t>
    </r>
    <r>
      <rPr>
        <u/>
        <sz val="12"/>
        <rFont val="Times New Roman"/>
        <charset val="134"/>
      </rPr>
      <t xml:space="preserve">   2020    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</t>
    </r>
    <r>
      <rPr>
        <u/>
        <sz val="12"/>
        <rFont val="Times New Roman"/>
        <charset val="134"/>
      </rPr>
      <t xml:space="preserve">   06   </t>
    </r>
    <r>
      <rPr>
        <sz val="12"/>
        <rFont val="宋体"/>
        <charset val="134"/>
      </rPr>
      <t>月</t>
    </r>
  </si>
  <si>
    <t>二1</t>
  </si>
  <si>
    <t>二2</t>
  </si>
  <si>
    <t>二3</t>
  </si>
  <si>
    <t>二4</t>
  </si>
  <si>
    <t>二5</t>
  </si>
  <si>
    <t>二6</t>
  </si>
  <si>
    <t>二7</t>
  </si>
  <si>
    <t>二8</t>
  </si>
  <si>
    <t>二9</t>
  </si>
  <si>
    <t>二10</t>
  </si>
  <si>
    <r>
      <rPr>
        <sz val="11"/>
        <rFont val="宋体"/>
        <charset val="134"/>
      </rPr>
      <t xml:space="preserve">                                                                       单位负责人：</t>
    </r>
    <r>
      <rPr>
        <u/>
        <sz val="11"/>
        <rFont val="宋体"/>
        <charset val="134"/>
      </rPr>
      <t xml:space="preserve">   凌红       </t>
    </r>
    <r>
      <rPr>
        <sz val="11"/>
        <rFont val="宋体"/>
        <charset val="134"/>
      </rPr>
      <t xml:space="preserve">   填表人 ：</t>
    </r>
    <r>
      <rPr>
        <u/>
        <sz val="11"/>
        <rFont val="宋体"/>
        <charset val="134"/>
      </rPr>
      <t xml:space="preserve">     宋月红     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 xml:space="preserve">             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</si>
  <si>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学校：</t>
    </r>
    <r>
      <rPr>
        <u/>
        <sz val="11"/>
        <rFont val="Times New Roman"/>
        <charset val="134"/>
      </rPr>
      <t xml:space="preserve">   </t>
    </r>
    <r>
      <rPr>
        <u/>
        <sz val="11"/>
        <rFont val="宋体"/>
        <charset val="134"/>
      </rPr>
      <t>无锡市东亭实验小学</t>
    </r>
    <r>
      <rPr>
        <u/>
        <sz val="11"/>
        <rFont val="Times New Roman"/>
        <charset val="134"/>
      </rPr>
      <t xml:space="preserve">    </t>
    </r>
    <r>
      <rPr>
        <sz val="11"/>
        <rFont val="Times New Roman"/>
        <charset val="134"/>
      </rPr>
      <t xml:space="preserve">                                                                                 </t>
    </r>
    <r>
      <rPr>
        <sz val="11"/>
        <rFont val="宋体"/>
        <charset val="134"/>
      </rPr>
      <t>检查日期：</t>
    </r>
    <r>
      <rPr>
        <u/>
        <sz val="11"/>
        <rFont val="Times New Roman"/>
        <charset val="134"/>
      </rPr>
      <t xml:space="preserve">   2020   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</t>
    </r>
    <r>
      <rPr>
        <u/>
        <sz val="11"/>
        <rFont val="Times New Roman"/>
        <charset val="134"/>
      </rPr>
      <t xml:space="preserve">   06    </t>
    </r>
    <r>
      <rPr>
        <sz val="11"/>
        <rFont val="宋体"/>
        <charset val="134"/>
      </rPr>
      <t>月</t>
    </r>
  </si>
  <si>
    <t>班级</t>
  </si>
  <si>
    <t>三（1）</t>
  </si>
  <si>
    <t>三（2）</t>
  </si>
  <si>
    <t>三（3）</t>
  </si>
  <si>
    <t>三（4）</t>
  </si>
  <si>
    <t>三（5）</t>
  </si>
  <si>
    <t>三（6）</t>
  </si>
  <si>
    <t>三（7）</t>
  </si>
  <si>
    <t>三（8）</t>
  </si>
  <si>
    <t>三（9）</t>
  </si>
  <si>
    <t>三（10）</t>
  </si>
  <si>
    <r>
      <rPr>
        <sz val="11"/>
        <rFont val="宋体"/>
        <charset val="134"/>
      </rPr>
      <t xml:space="preserve">                                                                       单位负责人：</t>
    </r>
    <r>
      <rPr>
        <u/>
        <sz val="11"/>
        <rFont val="宋体"/>
        <charset val="134"/>
      </rPr>
      <t xml:space="preserve">   凌红       </t>
    </r>
    <r>
      <rPr>
        <sz val="11"/>
        <rFont val="宋体"/>
        <charset val="134"/>
      </rPr>
      <t xml:space="preserve">   填表人 ：</t>
    </r>
    <r>
      <rPr>
        <u/>
        <sz val="11"/>
        <rFont val="宋体"/>
        <charset val="134"/>
      </rPr>
      <t xml:space="preserve">     陆祈光     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 xml:space="preserve">             </t>
    </r>
  </si>
  <si>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学校：</t>
    </r>
    <r>
      <rPr>
        <u/>
        <sz val="11"/>
        <rFont val="Times New Roman"/>
        <charset val="134"/>
      </rPr>
      <t xml:space="preserve">   </t>
    </r>
    <r>
      <rPr>
        <u/>
        <sz val="11"/>
        <rFont val="宋体"/>
        <charset val="134"/>
      </rPr>
      <t>无锡市东亭实验小学</t>
    </r>
    <r>
      <rPr>
        <u/>
        <sz val="11"/>
        <rFont val="Times New Roman"/>
        <charset val="134"/>
      </rPr>
      <t xml:space="preserve">    </t>
    </r>
    <r>
      <rPr>
        <sz val="11"/>
        <rFont val="Times New Roman"/>
        <charset val="134"/>
      </rPr>
      <t xml:space="preserve">                                                                              </t>
    </r>
    <r>
      <rPr>
        <sz val="11"/>
        <rFont val="宋体"/>
        <charset val="134"/>
      </rPr>
      <t>检查日期：</t>
    </r>
    <r>
      <rPr>
        <u/>
        <sz val="11"/>
        <rFont val="Times New Roman"/>
        <charset val="134"/>
      </rPr>
      <t xml:space="preserve">   2020   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</t>
    </r>
    <r>
      <rPr>
        <u/>
        <sz val="11"/>
        <rFont val="Times New Roman"/>
        <charset val="134"/>
      </rPr>
      <t xml:space="preserve">   06   </t>
    </r>
    <r>
      <rPr>
        <sz val="11"/>
        <rFont val="宋体"/>
        <charset val="134"/>
      </rPr>
      <t>月</t>
    </r>
  </si>
  <si>
    <t>四1</t>
  </si>
  <si>
    <t>四2</t>
  </si>
  <si>
    <t>四3</t>
  </si>
  <si>
    <t>四4</t>
  </si>
  <si>
    <t>四5</t>
  </si>
  <si>
    <t>四6</t>
  </si>
  <si>
    <t>四7</t>
  </si>
  <si>
    <t>四8</t>
  </si>
  <si>
    <t>四9</t>
  </si>
  <si>
    <t>四10</t>
  </si>
  <si>
    <r>
      <rPr>
        <sz val="11"/>
        <rFont val="宋体"/>
        <charset val="134"/>
      </rPr>
      <t xml:space="preserve">                                                                       单位负责人：</t>
    </r>
    <r>
      <rPr>
        <u/>
        <sz val="11"/>
        <rFont val="宋体"/>
        <charset val="134"/>
      </rPr>
      <t xml:space="preserve">   凌红       </t>
    </r>
    <r>
      <rPr>
        <sz val="11"/>
        <rFont val="宋体"/>
        <charset val="134"/>
      </rPr>
      <t xml:space="preserve">   填表人 ：</t>
    </r>
    <r>
      <rPr>
        <u/>
        <sz val="11"/>
        <rFont val="宋体"/>
        <charset val="134"/>
      </rPr>
      <t xml:space="preserve">    殷静      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 xml:space="preserve">             </t>
    </r>
  </si>
  <si>
    <t>五（1）</t>
  </si>
  <si>
    <t>五（2）</t>
  </si>
  <si>
    <t>五（3）</t>
  </si>
  <si>
    <t>五（4）</t>
  </si>
  <si>
    <t>五（5）</t>
  </si>
  <si>
    <t>五（6）</t>
  </si>
  <si>
    <t>五（7）</t>
  </si>
  <si>
    <t>五（8）</t>
  </si>
  <si>
    <t>五（9）</t>
  </si>
  <si>
    <t>五（10）</t>
  </si>
  <si>
    <r>
      <rPr>
        <sz val="11"/>
        <rFont val="宋体"/>
        <charset val="134"/>
      </rPr>
      <t xml:space="preserve">                                                                       单位负责人：</t>
    </r>
    <r>
      <rPr>
        <u/>
        <sz val="11"/>
        <rFont val="宋体"/>
        <charset val="134"/>
      </rPr>
      <t xml:space="preserve">   凌红       </t>
    </r>
    <r>
      <rPr>
        <sz val="11"/>
        <rFont val="宋体"/>
        <charset val="134"/>
      </rPr>
      <t xml:space="preserve">   填表人 ：</t>
    </r>
    <r>
      <rPr>
        <u/>
        <sz val="11"/>
        <rFont val="宋体"/>
        <charset val="134"/>
      </rPr>
      <t xml:space="preserve">     徐超      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 xml:space="preserve">             </t>
    </r>
  </si>
  <si>
    <t>六1</t>
  </si>
  <si>
    <t>六2</t>
  </si>
  <si>
    <t>六3</t>
  </si>
  <si>
    <t>六4</t>
  </si>
  <si>
    <t>六5</t>
  </si>
  <si>
    <t>六6</t>
  </si>
  <si>
    <t>六7</t>
  </si>
  <si>
    <t>六8</t>
  </si>
  <si>
    <t>六9</t>
  </si>
  <si>
    <t>六10</t>
  </si>
  <si>
    <r>
      <rPr>
        <sz val="11"/>
        <rFont val="宋体"/>
        <charset val="134"/>
      </rPr>
      <t xml:space="preserve">                                                                       单位负责人：</t>
    </r>
    <r>
      <rPr>
        <u/>
        <sz val="11"/>
        <rFont val="宋体"/>
        <charset val="134"/>
      </rPr>
      <t xml:space="preserve">   凌红       </t>
    </r>
    <r>
      <rPr>
        <sz val="11"/>
        <rFont val="宋体"/>
        <charset val="134"/>
      </rPr>
      <t xml:space="preserve">   填表人 ：</t>
    </r>
    <r>
      <rPr>
        <u/>
        <sz val="11"/>
        <rFont val="宋体"/>
        <charset val="134"/>
      </rPr>
      <t xml:space="preserve">   张兵       </t>
    </r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 xml:space="preserve">             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</si>
</sst>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42" formatCode="_ &quot;￥&quot;* #,##0_ ;_ &quot;￥&quot;* \-#,##0_ ;_ &quot;￥&quot;* &quot;-&quot;_ ;_ @_ "/>
    <numFmt numFmtId="41" formatCode="_ * #,##0_ ;_ * \-#,##0_ ;_ * &quot;-&quot;_ ;_ @_ "/>
    <numFmt numFmtId="177" formatCode="0_);[Red]\(0\)"/>
  </numFmts>
  <fonts count="3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8"/>
      <color theme="1"/>
      <name val="宋体"/>
      <charset val="134"/>
      <scheme val="minor"/>
    </font>
    <font>
      <b/>
      <sz val="20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2"/>
      <name val="Times New Roman"/>
      <charset val="134"/>
    </font>
    <font>
      <u/>
      <sz val="12"/>
      <name val="宋体"/>
      <charset val="134"/>
    </font>
    <font>
      <u/>
      <sz val="11"/>
      <name val="宋体"/>
      <charset val="134"/>
    </font>
    <font>
      <u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30" fillId="2" borderId="12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28">
    <xf numFmtId="0" fontId="0" fillId="0" borderId="0" xfId="0">
      <alignment vertical="center"/>
    </xf>
    <xf numFmtId="0" fontId="1" fillId="0" borderId="0" xfId="66" applyFont="1" applyAlignment="1">
      <alignment horizontal="center" vertical="center"/>
    </xf>
    <xf numFmtId="0" fontId="2" fillId="0" borderId="1" xfId="66" applyFont="1" applyBorder="1" applyAlignment="1">
      <alignment horizontal="justify" vertical="center"/>
    </xf>
    <xf numFmtId="0" fontId="3" fillId="0" borderId="2" xfId="66" applyFont="1" applyBorder="1" applyAlignment="1">
      <alignment horizontal="center" vertical="center"/>
    </xf>
    <xf numFmtId="0" fontId="3" fillId="0" borderId="2" xfId="66" applyFont="1" applyBorder="1" applyAlignment="1">
      <alignment horizontal="center" vertical="center" textRotation="255" shrinkToFit="1"/>
    </xf>
    <xf numFmtId="0" fontId="3" fillId="0" borderId="2" xfId="66" applyFont="1" applyBorder="1" applyAlignment="1">
      <alignment horizontal="center" vertical="center" wrapText="1" shrinkToFit="1"/>
    </xf>
    <xf numFmtId="0" fontId="4" fillId="0" borderId="2" xfId="66" applyFont="1" applyBorder="1" applyAlignment="1">
      <alignment horizontal="center" vertical="center"/>
    </xf>
    <xf numFmtId="10" fontId="4" fillId="0" borderId="2" xfId="60" applyNumberFormat="1" applyFont="1" applyBorder="1" applyAlignment="1">
      <alignment horizontal="center" vertical="center"/>
    </xf>
    <xf numFmtId="0" fontId="5" fillId="0" borderId="2" xfId="66" applyBorder="1"/>
    <xf numFmtId="10" fontId="5" fillId="0" borderId="2" xfId="66" applyNumberFormat="1" applyBorder="1"/>
    <xf numFmtId="0" fontId="3" fillId="0" borderId="3" xfId="66" applyFont="1" applyBorder="1" applyAlignment="1">
      <alignment horizontal="center" vertical="center"/>
    </xf>
    <xf numFmtId="0" fontId="3" fillId="0" borderId="4" xfId="66" applyFont="1" applyBorder="1" applyAlignment="1">
      <alignment horizontal="center" vertical="center"/>
    </xf>
    <xf numFmtId="10" fontId="5" fillId="0" borderId="2" xfId="60" applyNumberFormat="1" applyFont="1" applyBorder="1" applyAlignment="1"/>
    <xf numFmtId="0" fontId="3" fillId="0" borderId="5" xfId="66" applyFont="1" applyBorder="1" applyAlignment="1">
      <alignment horizontal="left" vertical="center"/>
    </xf>
    <xf numFmtId="0" fontId="3" fillId="0" borderId="0" xfId="66" applyFont="1" applyBorder="1" applyAlignment="1">
      <alignment horizontal="left" vertical="center"/>
    </xf>
    <xf numFmtId="0" fontId="5" fillId="0" borderId="2" xfId="66" applyNumberFormat="1" applyBorder="1"/>
    <xf numFmtId="10" fontId="3" fillId="0" borderId="2" xfId="66" applyNumberFormat="1" applyFont="1" applyBorder="1"/>
    <xf numFmtId="0" fontId="1" fillId="0" borderId="0" xfId="64" applyFont="1" applyAlignment="1">
      <alignment horizontal="center" vertical="center"/>
    </xf>
    <xf numFmtId="0" fontId="4" fillId="0" borderId="1" xfId="64" applyFont="1" applyBorder="1" applyAlignment="1">
      <alignment horizontal="justify" vertical="center"/>
    </xf>
    <xf numFmtId="0" fontId="3" fillId="0" borderId="2" xfId="64" applyFont="1" applyBorder="1" applyAlignment="1">
      <alignment horizontal="center" vertical="center"/>
    </xf>
    <xf numFmtId="0" fontId="3" fillId="0" borderId="2" xfId="64" applyFont="1" applyBorder="1" applyAlignment="1">
      <alignment horizontal="center" vertical="center" textRotation="255" shrinkToFit="1"/>
    </xf>
    <xf numFmtId="0" fontId="3" fillId="0" borderId="2" xfId="64" applyFont="1" applyBorder="1" applyAlignment="1">
      <alignment horizontal="center" vertical="center" wrapText="1" shrinkToFit="1"/>
    </xf>
    <xf numFmtId="0" fontId="4" fillId="0" borderId="2" xfId="64" applyFont="1" applyBorder="1" applyAlignment="1">
      <alignment horizontal="center" vertical="center"/>
    </xf>
    <xf numFmtId="0" fontId="6" fillId="0" borderId="2" xfId="64" applyFont="1" applyBorder="1" applyAlignment="1">
      <alignment horizontal="center" vertical="center"/>
    </xf>
    <xf numFmtId="0" fontId="6" fillId="0" borderId="2" xfId="64" applyFont="1" applyBorder="1"/>
    <xf numFmtId="10" fontId="6" fillId="0" borderId="2" xfId="64" applyNumberFormat="1" applyFont="1" applyBorder="1"/>
    <xf numFmtId="0" fontId="3" fillId="0" borderId="2" xfId="64" applyFont="1" applyBorder="1"/>
    <xf numFmtId="10" fontId="3" fillId="0" borderId="2" xfId="64" applyNumberFormat="1" applyFont="1" applyBorder="1"/>
    <xf numFmtId="0" fontId="3" fillId="0" borderId="5" xfId="64" applyFont="1" applyBorder="1" applyAlignment="1">
      <alignment horizontal="left" vertical="center"/>
    </xf>
    <xf numFmtId="0" fontId="3" fillId="0" borderId="0" xfId="64" applyFont="1" applyBorder="1" applyAlignment="1">
      <alignment horizontal="left" vertical="center"/>
    </xf>
    <xf numFmtId="0" fontId="5" fillId="0" borderId="2" xfId="64" applyBorder="1"/>
    <xf numFmtId="10" fontId="5" fillId="0" borderId="2" xfId="64" applyNumberFormat="1" applyBorder="1"/>
    <xf numFmtId="0" fontId="5" fillId="0" borderId="6" xfId="64" applyBorder="1"/>
    <xf numFmtId="0" fontId="5" fillId="0" borderId="7" xfId="64" applyBorder="1"/>
    <xf numFmtId="0" fontId="5" fillId="0" borderId="2" xfId="64" applyFont="1" applyBorder="1"/>
    <xf numFmtId="10" fontId="5" fillId="0" borderId="2" xfId="64" applyNumberFormat="1" applyFont="1" applyBorder="1"/>
    <xf numFmtId="0" fontId="3" fillId="0" borderId="2" xfId="65" applyFont="1" applyBorder="1" applyAlignment="1">
      <alignment horizontal="center" vertical="center"/>
    </xf>
    <xf numFmtId="0" fontId="5" fillId="0" borderId="2" xfId="65" applyBorder="1"/>
    <xf numFmtId="0" fontId="3" fillId="0" borderId="2" xfId="64" applyFont="1" applyBorder="1" applyAlignment="1">
      <alignment horizontal="right" vertical="center"/>
    </xf>
    <xf numFmtId="0" fontId="5" fillId="0" borderId="2" xfId="65" applyFont="1" applyBorder="1"/>
    <xf numFmtId="0" fontId="5" fillId="0" borderId="2" xfId="64" applyFont="1" applyBorder="1" applyAlignment="1">
      <alignment horizontal="right"/>
    </xf>
    <xf numFmtId="0" fontId="5" fillId="0" borderId="0" xfId="64" applyFont="1" applyAlignment="1">
      <alignment horizontal="right"/>
    </xf>
    <xf numFmtId="0" fontId="7" fillId="0" borderId="0" xfId="0" applyFont="1">
      <alignment vertical="center"/>
    </xf>
    <xf numFmtId="9" fontId="5" fillId="0" borderId="2" xfId="60" applyFont="1" applyBorder="1" applyAlignment="1"/>
    <xf numFmtId="0" fontId="1" fillId="0" borderId="0" xfId="72" applyFont="1" applyAlignment="1">
      <alignment horizontal="center" vertical="center"/>
    </xf>
    <xf numFmtId="0" fontId="2" fillId="0" borderId="1" xfId="72" applyFont="1" applyBorder="1" applyAlignment="1">
      <alignment horizontal="justify" vertical="center"/>
    </xf>
    <xf numFmtId="0" fontId="3" fillId="0" borderId="2" xfId="72" applyFont="1" applyBorder="1" applyAlignment="1">
      <alignment horizontal="center" vertical="center"/>
    </xf>
    <xf numFmtId="0" fontId="3" fillId="0" borderId="2" xfId="72" applyFont="1" applyBorder="1" applyAlignment="1">
      <alignment horizontal="center" vertical="center" textRotation="255" shrinkToFit="1"/>
    </xf>
    <xf numFmtId="0" fontId="3" fillId="0" borderId="2" xfId="72" applyFont="1" applyBorder="1" applyAlignment="1">
      <alignment horizontal="center" vertical="center" wrapText="1" shrinkToFit="1"/>
    </xf>
    <xf numFmtId="0" fontId="4" fillId="0" borderId="2" xfId="72" applyFont="1" applyBorder="1" applyAlignment="1">
      <alignment horizontal="center" vertical="center"/>
    </xf>
    <xf numFmtId="10" fontId="4" fillId="0" borderId="2" xfId="63" applyNumberFormat="1" applyFont="1" applyBorder="1" applyAlignment="1">
      <alignment horizontal="center" vertical="center"/>
    </xf>
    <xf numFmtId="0" fontId="5" fillId="0" borderId="2" xfId="72" applyBorder="1"/>
    <xf numFmtId="10" fontId="5" fillId="0" borderId="2" xfId="63" applyNumberFormat="1" applyFont="1" applyBorder="1" applyAlignment="1"/>
    <xf numFmtId="0" fontId="3" fillId="0" borderId="3" xfId="72" applyFont="1" applyBorder="1" applyAlignment="1">
      <alignment horizontal="center" vertical="center"/>
    </xf>
    <xf numFmtId="0" fontId="3" fillId="0" borderId="4" xfId="72" applyFont="1" applyBorder="1" applyAlignment="1">
      <alignment horizontal="center" vertical="center"/>
    </xf>
    <xf numFmtId="10" fontId="5" fillId="0" borderId="2" xfId="72" applyNumberFormat="1" applyBorder="1"/>
    <xf numFmtId="0" fontId="5" fillId="0" borderId="2" xfId="72" applyFont="1" applyBorder="1"/>
    <xf numFmtId="0" fontId="3" fillId="0" borderId="2" xfId="72" applyFont="1" applyBorder="1"/>
    <xf numFmtId="0" fontId="3" fillId="0" borderId="5" xfId="72" applyFont="1" applyBorder="1" applyAlignment="1">
      <alignment horizontal="center" vertical="center"/>
    </xf>
    <xf numFmtId="0" fontId="5" fillId="0" borderId="5" xfId="72" applyBorder="1"/>
    <xf numFmtId="0" fontId="3" fillId="0" borderId="5" xfId="72" applyFont="1" applyBorder="1" applyAlignment="1">
      <alignment horizontal="left" vertical="center"/>
    </xf>
    <xf numFmtId="0" fontId="3" fillId="0" borderId="0" xfId="72" applyFont="1" applyBorder="1" applyAlignment="1">
      <alignment horizontal="left" vertical="center"/>
    </xf>
    <xf numFmtId="9" fontId="4" fillId="0" borderId="2" xfId="63" applyFont="1" applyBorder="1" applyAlignment="1">
      <alignment horizontal="center" vertical="center"/>
    </xf>
    <xf numFmtId="9" fontId="5" fillId="0" borderId="2" xfId="63" applyFont="1" applyBorder="1" applyAlignment="1"/>
    <xf numFmtId="0" fontId="5" fillId="0" borderId="2" xfId="70" applyBorder="1"/>
    <xf numFmtId="10" fontId="5" fillId="0" borderId="2" xfId="70" applyNumberFormat="1" applyBorder="1"/>
    <xf numFmtId="9" fontId="5" fillId="0" borderId="2" xfId="70" applyNumberFormat="1" applyBorder="1"/>
    <xf numFmtId="10" fontId="3" fillId="0" borderId="2" xfId="72" applyNumberFormat="1" applyFont="1" applyBorder="1"/>
    <xf numFmtId="0" fontId="8" fillId="0" borderId="0" xfId="71" applyFont="1" applyFill="1" applyBorder="1" applyAlignment="1">
      <alignment horizontal="center" vertical="center"/>
    </xf>
    <xf numFmtId="10" fontId="8" fillId="0" borderId="0" xfId="71" applyNumberFormat="1" applyFont="1" applyFill="1" applyBorder="1" applyAlignment="1">
      <alignment horizontal="center" vertical="center"/>
    </xf>
    <xf numFmtId="0" fontId="3" fillId="0" borderId="2" xfId="71" applyFont="1" applyBorder="1" applyAlignment="1">
      <alignment horizontal="center" vertical="center"/>
    </xf>
    <xf numFmtId="0" fontId="3" fillId="0" borderId="2" xfId="71" applyFont="1" applyBorder="1" applyAlignment="1">
      <alignment horizontal="center" vertical="center" textRotation="255" shrinkToFit="1"/>
    </xf>
    <xf numFmtId="0" fontId="3" fillId="0" borderId="2" xfId="71" applyFont="1" applyBorder="1" applyAlignment="1">
      <alignment horizontal="center" vertical="center" wrapText="1" shrinkToFit="1"/>
    </xf>
    <xf numFmtId="0" fontId="4" fillId="0" borderId="2" xfId="71" applyFont="1" applyBorder="1" applyAlignment="1">
      <alignment horizontal="center" vertical="center"/>
    </xf>
    <xf numFmtId="0" fontId="3" fillId="0" borderId="3" xfId="71" applyFont="1" applyBorder="1" applyAlignment="1">
      <alignment horizontal="center" vertical="center"/>
    </xf>
    <xf numFmtId="0" fontId="5" fillId="0" borderId="2" xfId="71" applyBorder="1" applyAlignment="1">
      <alignment horizontal="right"/>
    </xf>
    <xf numFmtId="10" fontId="5" fillId="0" borderId="2" xfId="71" applyNumberFormat="1" applyBorder="1" applyAlignment="1">
      <alignment horizontal="right"/>
    </xf>
    <xf numFmtId="0" fontId="3" fillId="0" borderId="4" xfId="71" applyFont="1" applyBorder="1" applyAlignment="1">
      <alignment horizontal="center" vertical="center"/>
    </xf>
    <xf numFmtId="0" fontId="9" fillId="0" borderId="2" xfId="71" applyFont="1" applyBorder="1" applyAlignment="1">
      <alignment horizontal="right"/>
    </xf>
    <xf numFmtId="10" fontId="9" fillId="0" borderId="2" xfId="71" applyNumberFormat="1" applyFont="1" applyBorder="1" applyAlignment="1">
      <alignment horizontal="right"/>
    </xf>
    <xf numFmtId="0" fontId="5" fillId="0" borderId="2" xfId="71" applyFont="1" applyBorder="1" applyAlignment="1">
      <alignment horizontal="right"/>
    </xf>
    <xf numFmtId="0" fontId="5" fillId="0" borderId="2" xfId="64" applyBorder="1" applyAlignment="1">
      <alignment horizontal="right"/>
    </xf>
    <xf numFmtId="0" fontId="3" fillId="0" borderId="2" xfId="71" applyFont="1" applyBorder="1" applyAlignment="1">
      <alignment horizontal="right"/>
    </xf>
    <xf numFmtId="10" fontId="3" fillId="0" borderId="2" xfId="71" applyNumberFormat="1" applyFont="1" applyBorder="1" applyAlignment="1">
      <alignment horizontal="right"/>
    </xf>
    <xf numFmtId="0" fontId="10" fillId="0" borderId="3" xfId="71" applyFont="1" applyFill="1" applyBorder="1" applyAlignment="1">
      <alignment horizontal="center" vertical="center"/>
    </xf>
    <xf numFmtId="0" fontId="3" fillId="0" borderId="2" xfId="71" applyFont="1" applyFill="1" applyBorder="1" applyAlignment="1">
      <alignment horizontal="center" vertical="center"/>
    </xf>
    <xf numFmtId="0" fontId="3" fillId="0" borderId="2" xfId="71" applyFont="1" applyFill="1" applyBorder="1" applyAlignment="1">
      <alignment horizontal="right"/>
    </xf>
    <xf numFmtId="0" fontId="10" fillId="0" borderId="7" xfId="71" applyFont="1" applyFill="1" applyBorder="1" applyAlignment="1">
      <alignment horizontal="center" vertical="center"/>
    </xf>
    <xf numFmtId="0" fontId="3" fillId="0" borderId="3" xfId="71" applyFont="1" applyFill="1" applyBorder="1" applyAlignment="1">
      <alignment horizontal="center" vertical="center"/>
    </xf>
    <xf numFmtId="0" fontId="3" fillId="0" borderId="3" xfId="71" applyFont="1" applyFill="1" applyBorder="1" applyAlignment="1">
      <alignment horizontal="right"/>
    </xf>
    <xf numFmtId="0" fontId="3" fillId="0" borderId="3" xfId="71" applyFont="1" applyBorder="1" applyAlignment="1">
      <alignment horizontal="right"/>
    </xf>
    <xf numFmtId="10" fontId="3" fillId="0" borderId="3" xfId="71" applyNumberFormat="1" applyFont="1" applyBorder="1" applyAlignment="1">
      <alignment horizontal="right"/>
    </xf>
    <xf numFmtId="0" fontId="5" fillId="0" borderId="2" xfId="71" applyFont="1" applyBorder="1" applyAlignment="1">
      <alignment horizontal="center"/>
    </xf>
    <xf numFmtId="0" fontId="5" fillId="0" borderId="2" xfId="71" applyBorder="1" applyAlignment="1">
      <alignment horizontal="center"/>
    </xf>
    <xf numFmtId="10" fontId="5" fillId="0" borderId="2" xfId="71" applyNumberFormat="1" applyFont="1" applyBorder="1" applyAlignment="1">
      <alignment horizontal="right"/>
    </xf>
    <xf numFmtId="10" fontId="3" fillId="0" borderId="2" xfId="71" applyNumberFormat="1" applyFont="1" applyFill="1" applyBorder="1" applyAlignment="1">
      <alignment horizontal="right"/>
    </xf>
    <xf numFmtId="10" fontId="3" fillId="0" borderId="3" xfId="71" applyNumberFormat="1" applyFont="1" applyFill="1" applyBorder="1" applyAlignment="1">
      <alignment horizontal="right"/>
    </xf>
    <xf numFmtId="0" fontId="5" fillId="0" borderId="0" xfId="71"/>
    <xf numFmtId="10" fontId="5" fillId="0" borderId="3" xfId="71" applyNumberFormat="1" applyBorder="1" applyAlignment="1">
      <alignment horizontal="right"/>
    </xf>
    <xf numFmtId="0" fontId="0" fillId="0" borderId="0" xfId="0" applyAlignment="1">
      <alignment vertical="center" wrapText="1"/>
    </xf>
    <xf numFmtId="0" fontId="2" fillId="0" borderId="1" xfId="66" applyFont="1" applyBorder="1" applyAlignment="1">
      <alignment horizontal="left" vertical="center"/>
    </xf>
    <xf numFmtId="0" fontId="11" fillId="0" borderId="3" xfId="66" applyFont="1" applyBorder="1" applyAlignment="1">
      <alignment horizontal="center" vertical="center" wrapText="1"/>
    </xf>
    <xf numFmtId="0" fontId="11" fillId="0" borderId="2" xfId="66" applyFont="1" applyBorder="1" applyAlignment="1">
      <alignment horizontal="center" vertical="center" textRotation="255" wrapText="1" shrinkToFit="1"/>
    </xf>
    <xf numFmtId="0" fontId="11" fillId="0" borderId="2" xfId="66" applyFont="1" applyBorder="1" applyAlignment="1">
      <alignment horizontal="center" vertical="center" wrapText="1" shrinkToFit="1"/>
    </xf>
    <xf numFmtId="0" fontId="11" fillId="0" borderId="2" xfId="66" applyFont="1" applyBorder="1" applyAlignment="1">
      <alignment horizontal="center" vertical="center" wrapText="1"/>
    </xf>
    <xf numFmtId="0" fontId="11" fillId="0" borderId="7" xfId="66" applyFont="1" applyBorder="1" applyAlignment="1">
      <alignment horizontal="center" vertical="center" wrapText="1"/>
    </xf>
    <xf numFmtId="10" fontId="11" fillId="0" borderId="2" xfId="66" applyNumberFormat="1" applyFont="1" applyBorder="1" applyAlignment="1">
      <alignment horizontal="center" vertical="center" wrapText="1"/>
    </xf>
    <xf numFmtId="0" fontId="11" fillId="0" borderId="4" xfId="66" applyFont="1" applyBorder="1" applyAlignment="1">
      <alignment horizontal="center" vertical="center" wrapText="1"/>
    </xf>
    <xf numFmtId="0" fontId="11" fillId="0" borderId="2" xfId="66" applyFont="1" applyBorder="1" applyAlignment="1">
      <alignment horizontal="center" vertical="center"/>
    </xf>
    <xf numFmtId="0" fontId="3" fillId="0" borderId="2" xfId="71" applyFont="1" applyFill="1" applyBorder="1" applyAlignment="1"/>
    <xf numFmtId="0" fontId="3" fillId="0" borderId="2" xfId="71" applyFont="1" applyBorder="1" applyAlignment="1"/>
    <xf numFmtId="0" fontId="3" fillId="0" borderId="3" xfId="71" applyFont="1" applyFill="1" applyBorder="1" applyAlignment="1"/>
    <xf numFmtId="0" fontId="3" fillId="0" borderId="3" xfId="71" applyFont="1" applyBorder="1" applyAlignment="1"/>
    <xf numFmtId="0" fontId="11" fillId="0" borderId="3" xfId="66" applyFont="1" applyBorder="1" applyAlignment="1">
      <alignment horizontal="center" vertical="center"/>
    </xf>
    <xf numFmtId="0" fontId="5" fillId="0" borderId="2" xfId="72" applyBorder="1" applyAlignment="1"/>
    <xf numFmtId="0" fontId="11" fillId="0" borderId="4" xfId="66" applyFont="1" applyBorder="1" applyAlignment="1">
      <alignment horizontal="center" vertical="center"/>
    </xf>
    <xf numFmtId="0" fontId="3" fillId="0" borderId="2" xfId="64" applyFont="1" applyBorder="1" applyAlignment="1"/>
    <xf numFmtId="0" fontId="0" fillId="0" borderId="2" xfId="0" applyBorder="1" applyAlignment="1">
      <alignment vertical="center"/>
    </xf>
    <xf numFmtId="0" fontId="6" fillId="0" borderId="2" xfId="64" applyFont="1" applyBorder="1" applyAlignment="1"/>
    <xf numFmtId="0" fontId="5" fillId="0" borderId="2" xfId="66" applyBorder="1" applyAlignment="1"/>
    <xf numFmtId="0" fontId="11" fillId="0" borderId="3" xfId="66" applyFont="1" applyFill="1" applyBorder="1" applyAlignment="1">
      <alignment horizontal="center" vertical="center"/>
    </xf>
    <xf numFmtId="0" fontId="11" fillId="0" borderId="2" xfId="66" applyFont="1" applyFill="1" applyBorder="1" applyAlignment="1">
      <alignment horizontal="center" vertical="center"/>
    </xf>
    <xf numFmtId="0" fontId="11" fillId="0" borderId="2" xfId="66" applyFont="1" applyFill="1" applyBorder="1" applyAlignment="1">
      <alignment vertical="center"/>
    </xf>
    <xf numFmtId="0" fontId="11" fillId="0" borderId="4" xfId="66" applyFont="1" applyFill="1" applyBorder="1" applyAlignment="1">
      <alignment horizontal="center" vertical="center"/>
    </xf>
    <xf numFmtId="176" fontId="11" fillId="0" borderId="2" xfId="66" applyNumberFormat="1" applyFont="1" applyBorder="1" applyAlignment="1">
      <alignment horizontal="center" vertical="center" wrapText="1"/>
    </xf>
    <xf numFmtId="10" fontId="11" fillId="0" borderId="2" xfId="66" applyNumberFormat="1" applyFont="1" applyFill="1" applyBorder="1" applyAlignment="1">
      <alignment vertical="center"/>
    </xf>
    <xf numFmtId="177" fontId="11" fillId="0" borderId="2" xfId="66" applyNumberFormat="1" applyFont="1" applyFill="1" applyBorder="1" applyAlignment="1">
      <alignment vertical="center"/>
    </xf>
    <xf numFmtId="10" fontId="5" fillId="0" borderId="2" xfId="71" applyNumberFormat="1" applyBorder="1" applyAlignment="1"/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百分比 2 6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百分比 2 5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百分比 2 2" xfId="22"/>
    <cellStyle name="标题 1" xfId="23" builtinId="16"/>
    <cellStyle name="百分比 2 3" xfId="24"/>
    <cellStyle name="标题 2" xfId="25" builtinId="17"/>
    <cellStyle name="百分比 2 4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百分比 2 2 2 3" xfId="32"/>
    <cellStyle name="检查单元格" xfId="33" builtinId="23"/>
    <cellStyle name="百分比 2 2 3" xfId="34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适中" xfId="40" builtinId="28"/>
    <cellStyle name="百分比 2 2 2" xfId="41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百分比 2 2 4" xfId="48"/>
    <cellStyle name="强调文字颜色 3" xfId="49" builtinId="37"/>
    <cellStyle name="百分比 2 2 5" xfId="50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40% - 强调文字颜色 6" xfId="58" builtinId="51"/>
    <cellStyle name="60% - 强调文字颜色 6" xfId="59" builtinId="52"/>
    <cellStyle name="百分比 2 2 2 2" xfId="60"/>
    <cellStyle name="百分比 2 3 2" xfId="61"/>
    <cellStyle name="百分比 2 3 3" xfId="62"/>
    <cellStyle name="百分比 3" xfId="63"/>
    <cellStyle name="常规 2" xfId="64"/>
    <cellStyle name="常规 2 2" xfId="65"/>
    <cellStyle name="常规 2 2 2" xfId="66"/>
    <cellStyle name="常规 2 2 3" xfId="67"/>
    <cellStyle name="常规 2 3" xfId="68"/>
    <cellStyle name="常规 2 4" xfId="69"/>
    <cellStyle name="常规 2 5" xfId="70"/>
    <cellStyle name="常规 3" xfId="71"/>
    <cellStyle name="常规 4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zoomScale="80" zoomScaleNormal="80" workbookViewId="0">
      <selection activeCell="A2" sqref="A2:S2"/>
    </sheetView>
  </sheetViews>
  <sheetFormatPr defaultColWidth="9" defaultRowHeight="14.4"/>
  <cols>
    <col min="2" max="2" width="5.27777777777778" customWidth="1"/>
    <col min="3" max="3" width="5.41666666666667" customWidth="1"/>
    <col min="4" max="4" width="6.52777777777778" customWidth="1"/>
    <col min="5" max="5" width="5.13888888888889" customWidth="1"/>
    <col min="6" max="6" width="7.08333333333333" customWidth="1"/>
    <col min="7" max="7" width="6.52777777777778" customWidth="1"/>
    <col min="9" max="9" width="6.11111111111111" customWidth="1"/>
    <col min="10" max="10" width="7.36111111111111" customWidth="1"/>
    <col min="11" max="11" width="6.80555555555556" customWidth="1"/>
    <col min="12" max="12" width="7.22222222222222" customWidth="1"/>
    <col min="14" max="14" width="6.80555555555556" customWidth="1"/>
    <col min="15" max="15" width="6.66666666666667" customWidth="1"/>
    <col min="17" max="17" width="8.05555555555556" customWidth="1"/>
    <col min="18" max="18" width="5.55555555555556" customWidth="1"/>
  </cols>
  <sheetData>
    <row r="1" ht="22.2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3" customHeight="1" spans="1:19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="99" customFormat="1" spans="1:19">
      <c r="A3" s="101" t="s">
        <v>2</v>
      </c>
      <c r="B3" s="101" t="s">
        <v>3</v>
      </c>
      <c r="C3" s="102" t="s">
        <v>4</v>
      </c>
      <c r="D3" s="103" t="s">
        <v>5</v>
      </c>
      <c r="E3" s="104" t="s">
        <v>6</v>
      </c>
      <c r="F3" s="104"/>
      <c r="G3" s="104"/>
      <c r="H3" s="104"/>
      <c r="I3" s="104" t="s">
        <v>7</v>
      </c>
      <c r="J3" s="104"/>
      <c r="K3" s="104"/>
      <c r="L3" s="104"/>
      <c r="M3" s="104"/>
      <c r="N3" s="104" t="s">
        <v>8</v>
      </c>
      <c r="O3" s="104"/>
      <c r="P3" s="104"/>
      <c r="Q3" s="104" t="s">
        <v>9</v>
      </c>
      <c r="R3" s="104"/>
      <c r="S3" s="104"/>
    </row>
    <row r="4" s="99" customFormat="1" spans="1:19">
      <c r="A4" s="105"/>
      <c r="B4" s="105"/>
      <c r="C4" s="102"/>
      <c r="D4" s="103"/>
      <c r="E4" s="104" t="s">
        <v>10</v>
      </c>
      <c r="F4" s="104" t="s">
        <v>11</v>
      </c>
      <c r="G4" s="104" t="s">
        <v>12</v>
      </c>
      <c r="H4" s="106" t="s">
        <v>13</v>
      </c>
      <c r="I4" s="124">
        <v>4.9</v>
      </c>
      <c r="J4" s="104" t="s">
        <v>14</v>
      </c>
      <c r="K4" s="104" t="s">
        <v>15</v>
      </c>
      <c r="L4" s="104" t="s">
        <v>12</v>
      </c>
      <c r="M4" s="106" t="s">
        <v>13</v>
      </c>
      <c r="N4" s="103" t="s">
        <v>16</v>
      </c>
      <c r="O4" s="104" t="s">
        <v>17</v>
      </c>
      <c r="P4" s="104"/>
      <c r="Q4" s="103" t="s">
        <v>16</v>
      </c>
      <c r="R4" s="104" t="s">
        <v>18</v>
      </c>
      <c r="S4" s="104"/>
    </row>
    <row r="5" s="99" customFormat="1" spans="1:19">
      <c r="A5" s="107"/>
      <c r="B5" s="107"/>
      <c r="C5" s="102"/>
      <c r="D5" s="103"/>
      <c r="E5" s="104"/>
      <c r="F5" s="104"/>
      <c r="G5" s="104"/>
      <c r="H5" s="106"/>
      <c r="I5" s="124"/>
      <c r="J5" s="104"/>
      <c r="K5" s="104"/>
      <c r="L5" s="104"/>
      <c r="M5" s="106"/>
      <c r="N5" s="103"/>
      <c r="O5" s="104" t="s">
        <v>19</v>
      </c>
      <c r="P5" s="106" t="s">
        <v>13</v>
      </c>
      <c r="Q5" s="103"/>
      <c r="R5" s="104" t="s">
        <v>19</v>
      </c>
      <c r="S5" s="106" t="s">
        <v>13</v>
      </c>
    </row>
    <row r="6" ht="21" customHeight="1" spans="1:19">
      <c r="A6" s="108" t="s">
        <v>20</v>
      </c>
      <c r="B6" s="108" t="s">
        <v>21</v>
      </c>
      <c r="C6" s="109">
        <v>278</v>
      </c>
      <c r="D6" s="109">
        <v>278</v>
      </c>
      <c r="E6" s="109">
        <v>5</v>
      </c>
      <c r="F6" s="109">
        <v>130</v>
      </c>
      <c r="G6" s="110">
        <v>135</v>
      </c>
      <c r="H6" s="12">
        <f t="shared" ref="H6:H19" si="0">G6/D6</f>
        <v>0.485611510791367</v>
      </c>
      <c r="I6" s="109">
        <v>52</v>
      </c>
      <c r="J6" s="109">
        <v>67</v>
      </c>
      <c r="K6" s="109">
        <v>24</v>
      </c>
      <c r="L6" s="110">
        <v>143</v>
      </c>
      <c r="M6" s="125">
        <f t="shared" ref="M6:M19" si="1">L6/D6</f>
        <v>0.514388489208633</v>
      </c>
      <c r="N6" s="109">
        <v>165</v>
      </c>
      <c r="O6" s="109">
        <v>60</v>
      </c>
      <c r="P6" s="125">
        <f t="shared" ref="P6:P19" si="2">O6/N6</f>
        <v>0.363636363636364</v>
      </c>
      <c r="Q6" s="109">
        <v>113</v>
      </c>
      <c r="R6" s="109">
        <v>30</v>
      </c>
      <c r="S6" s="127">
        <f>R6/Q6</f>
        <v>0.265486725663717</v>
      </c>
    </row>
    <row r="7" ht="21" customHeight="1" spans="1:19">
      <c r="A7" s="108"/>
      <c r="B7" s="108" t="s">
        <v>22</v>
      </c>
      <c r="C7" s="111">
        <v>220</v>
      </c>
      <c r="D7" s="111">
        <v>220</v>
      </c>
      <c r="E7" s="111">
        <v>2</v>
      </c>
      <c r="F7" s="111">
        <v>111</v>
      </c>
      <c r="G7" s="112">
        <v>113</v>
      </c>
      <c r="H7" s="12">
        <f t="shared" si="0"/>
        <v>0.513636363636364</v>
      </c>
      <c r="I7" s="111">
        <v>52</v>
      </c>
      <c r="J7" s="111">
        <v>35</v>
      </c>
      <c r="K7" s="111">
        <v>20</v>
      </c>
      <c r="L7" s="112">
        <v>107</v>
      </c>
      <c r="M7" s="125">
        <f t="shared" si="1"/>
        <v>0.486363636363636</v>
      </c>
      <c r="N7" s="111">
        <v>124</v>
      </c>
      <c r="O7" s="111">
        <v>44</v>
      </c>
      <c r="P7" s="125">
        <f t="shared" si="2"/>
        <v>0.354838709677419</v>
      </c>
      <c r="Q7" s="111">
        <v>96</v>
      </c>
      <c r="R7" s="111">
        <v>33</v>
      </c>
      <c r="S7" s="127">
        <f t="shared" ref="S7:S20" si="3">R7/Q7</f>
        <v>0.34375</v>
      </c>
    </row>
    <row r="8" ht="21" customHeight="1" spans="1:19">
      <c r="A8" s="113" t="s">
        <v>23</v>
      </c>
      <c r="B8" s="108" t="s">
        <v>21</v>
      </c>
      <c r="C8" s="114">
        <v>272</v>
      </c>
      <c r="D8" s="114">
        <v>272</v>
      </c>
      <c r="E8" s="114">
        <v>15</v>
      </c>
      <c r="F8" s="114">
        <v>111</v>
      </c>
      <c r="G8" s="114">
        <v>126</v>
      </c>
      <c r="H8" s="12">
        <f t="shared" si="0"/>
        <v>0.463235294117647</v>
      </c>
      <c r="I8" s="114">
        <v>26</v>
      </c>
      <c r="J8" s="114">
        <v>70</v>
      </c>
      <c r="K8" s="114">
        <v>50</v>
      </c>
      <c r="L8" s="114">
        <v>146</v>
      </c>
      <c r="M8" s="125">
        <f t="shared" si="1"/>
        <v>0.536764705882353</v>
      </c>
      <c r="N8" s="114">
        <v>166</v>
      </c>
      <c r="O8" s="114">
        <v>55</v>
      </c>
      <c r="P8" s="125">
        <f t="shared" si="2"/>
        <v>0.331325301204819</v>
      </c>
      <c r="Q8" s="114">
        <v>106</v>
      </c>
      <c r="R8" s="114">
        <v>15</v>
      </c>
      <c r="S8" s="127">
        <f t="shared" si="3"/>
        <v>0.141509433962264</v>
      </c>
    </row>
    <row r="9" ht="21" customHeight="1" spans="1:19">
      <c r="A9" s="115"/>
      <c r="B9" s="108" t="s">
        <v>22</v>
      </c>
      <c r="C9" s="114">
        <v>232</v>
      </c>
      <c r="D9" s="114">
        <v>232</v>
      </c>
      <c r="E9" s="114">
        <v>10</v>
      </c>
      <c r="F9" s="114">
        <v>96</v>
      </c>
      <c r="G9" s="114">
        <v>106</v>
      </c>
      <c r="H9" s="12">
        <f t="shared" si="0"/>
        <v>0.456896551724138</v>
      </c>
      <c r="I9" s="114">
        <v>24</v>
      </c>
      <c r="J9" s="114">
        <v>72</v>
      </c>
      <c r="K9" s="114">
        <v>30</v>
      </c>
      <c r="L9" s="114">
        <v>126</v>
      </c>
      <c r="M9" s="125">
        <f t="shared" si="1"/>
        <v>0.543103448275862</v>
      </c>
      <c r="N9" s="114">
        <v>139</v>
      </c>
      <c r="O9" s="114">
        <v>44</v>
      </c>
      <c r="P9" s="125">
        <f t="shared" si="2"/>
        <v>0.316546762589928</v>
      </c>
      <c r="Q9" s="114">
        <v>93</v>
      </c>
      <c r="R9" s="114">
        <v>11</v>
      </c>
      <c r="S9" s="127">
        <f t="shared" si="3"/>
        <v>0.118279569892473</v>
      </c>
    </row>
    <row r="10" ht="21" customHeight="1" spans="1:19">
      <c r="A10" s="113" t="s">
        <v>24</v>
      </c>
      <c r="B10" s="108" t="s">
        <v>21</v>
      </c>
      <c r="C10" s="116">
        <v>257</v>
      </c>
      <c r="D10" s="116">
        <v>257</v>
      </c>
      <c r="E10" s="116">
        <v>7</v>
      </c>
      <c r="F10" s="116">
        <v>93</v>
      </c>
      <c r="G10" s="116">
        <v>100</v>
      </c>
      <c r="H10" s="12">
        <f t="shared" si="0"/>
        <v>0.389105058365759</v>
      </c>
      <c r="I10" s="116">
        <v>31</v>
      </c>
      <c r="J10" s="116">
        <v>58</v>
      </c>
      <c r="K10" s="116">
        <v>68</v>
      </c>
      <c r="L10" s="116">
        <v>157</v>
      </c>
      <c r="M10" s="125">
        <f t="shared" si="1"/>
        <v>0.610894941634241</v>
      </c>
      <c r="N10" s="116">
        <v>116</v>
      </c>
      <c r="O10" s="116">
        <v>32</v>
      </c>
      <c r="P10" s="125">
        <f t="shared" si="2"/>
        <v>0.275862068965517</v>
      </c>
      <c r="Q10" s="116">
        <v>141</v>
      </c>
      <c r="R10" s="116">
        <v>16</v>
      </c>
      <c r="S10" s="127">
        <f t="shared" si="3"/>
        <v>0.113475177304965</v>
      </c>
    </row>
    <row r="11" ht="21" customHeight="1" spans="1:19">
      <c r="A11" s="115"/>
      <c r="B11" s="108" t="s">
        <v>22</v>
      </c>
      <c r="C11" s="116">
        <v>208</v>
      </c>
      <c r="D11" s="116">
        <v>208</v>
      </c>
      <c r="E11" s="116">
        <v>7</v>
      </c>
      <c r="F11" s="116">
        <v>66</v>
      </c>
      <c r="G11" s="116">
        <v>73</v>
      </c>
      <c r="H11" s="12">
        <f t="shared" si="0"/>
        <v>0.350961538461538</v>
      </c>
      <c r="I11" s="116">
        <v>17</v>
      </c>
      <c r="J11" s="116">
        <v>53</v>
      </c>
      <c r="K11" s="116">
        <v>65</v>
      </c>
      <c r="L11" s="116">
        <v>135</v>
      </c>
      <c r="M11" s="125">
        <f t="shared" si="1"/>
        <v>0.649038461538462</v>
      </c>
      <c r="N11" s="116">
        <v>98</v>
      </c>
      <c r="O11" s="116">
        <v>35</v>
      </c>
      <c r="P11" s="125">
        <f t="shared" si="2"/>
        <v>0.357142857142857</v>
      </c>
      <c r="Q11" s="116">
        <v>110</v>
      </c>
      <c r="R11" s="116">
        <v>10</v>
      </c>
      <c r="S11" s="127">
        <f t="shared" si="3"/>
        <v>0.0909090909090909</v>
      </c>
    </row>
    <row r="12" ht="21" customHeight="1" spans="1:19">
      <c r="A12" s="113" t="s">
        <v>25</v>
      </c>
      <c r="B12" s="108" t="s">
        <v>21</v>
      </c>
      <c r="C12" s="117">
        <v>237</v>
      </c>
      <c r="D12" s="117">
        <v>237</v>
      </c>
      <c r="E12" s="117">
        <v>14</v>
      </c>
      <c r="F12" s="117">
        <v>68</v>
      </c>
      <c r="G12" s="117">
        <v>82</v>
      </c>
      <c r="H12" s="12">
        <f t="shared" si="0"/>
        <v>0.345991561181435</v>
      </c>
      <c r="I12" s="118">
        <v>25</v>
      </c>
      <c r="J12" s="118">
        <v>44</v>
      </c>
      <c r="K12" s="118">
        <v>86</v>
      </c>
      <c r="L12" s="118">
        <v>155</v>
      </c>
      <c r="M12" s="125">
        <f t="shared" si="1"/>
        <v>0.654008438818565</v>
      </c>
      <c r="N12" s="118">
        <v>101</v>
      </c>
      <c r="O12" s="118">
        <v>29</v>
      </c>
      <c r="P12" s="125">
        <f t="shared" si="2"/>
        <v>0.287128712871287</v>
      </c>
      <c r="Q12" s="118">
        <v>136</v>
      </c>
      <c r="R12" s="118">
        <v>10</v>
      </c>
      <c r="S12" s="127">
        <f t="shared" si="3"/>
        <v>0.0735294117647059</v>
      </c>
    </row>
    <row r="13" ht="21" customHeight="1" spans="1:19">
      <c r="A13" s="115"/>
      <c r="B13" s="108" t="s">
        <v>22</v>
      </c>
      <c r="C13" s="117">
        <v>238</v>
      </c>
      <c r="D13" s="117">
        <v>238</v>
      </c>
      <c r="E13" s="117">
        <v>10</v>
      </c>
      <c r="F13" s="117">
        <v>61</v>
      </c>
      <c r="G13" s="117">
        <v>71</v>
      </c>
      <c r="H13" s="12">
        <f t="shared" si="0"/>
        <v>0.298319327731092</v>
      </c>
      <c r="I13" s="118">
        <v>20</v>
      </c>
      <c r="J13" s="118">
        <v>55</v>
      </c>
      <c r="K13" s="118">
        <v>92</v>
      </c>
      <c r="L13" s="118">
        <v>167</v>
      </c>
      <c r="M13" s="125">
        <f t="shared" si="1"/>
        <v>0.701680672268908</v>
      </c>
      <c r="N13" s="118">
        <v>95</v>
      </c>
      <c r="O13" s="118">
        <v>37</v>
      </c>
      <c r="P13" s="125">
        <f t="shared" si="2"/>
        <v>0.389473684210526</v>
      </c>
      <c r="Q13" s="118">
        <v>143</v>
      </c>
      <c r="R13" s="118">
        <v>13</v>
      </c>
      <c r="S13" s="127">
        <f t="shared" si="3"/>
        <v>0.0909090909090909</v>
      </c>
    </row>
    <row r="14" ht="21" customHeight="1" spans="1:19">
      <c r="A14" s="108" t="s">
        <v>26</v>
      </c>
      <c r="B14" s="108" t="s">
        <v>21</v>
      </c>
      <c r="C14" s="118">
        <v>243</v>
      </c>
      <c r="D14" s="118">
        <v>243</v>
      </c>
      <c r="E14" s="118">
        <v>11</v>
      </c>
      <c r="F14" s="118">
        <v>52</v>
      </c>
      <c r="G14" s="118">
        <v>63</v>
      </c>
      <c r="H14" s="12">
        <f t="shared" si="0"/>
        <v>0.259259259259259</v>
      </c>
      <c r="I14" s="118">
        <v>24</v>
      </c>
      <c r="J14" s="118">
        <v>53</v>
      </c>
      <c r="K14" s="118">
        <v>103</v>
      </c>
      <c r="L14" s="118">
        <v>180</v>
      </c>
      <c r="M14" s="125">
        <f t="shared" si="1"/>
        <v>0.740740740740741</v>
      </c>
      <c r="N14" s="118">
        <v>73</v>
      </c>
      <c r="O14" s="118">
        <v>20</v>
      </c>
      <c r="P14" s="125">
        <f t="shared" si="2"/>
        <v>0.273972602739726</v>
      </c>
      <c r="Q14" s="118">
        <v>170</v>
      </c>
      <c r="R14" s="118">
        <v>10</v>
      </c>
      <c r="S14" s="127">
        <f t="shared" si="3"/>
        <v>0.0588235294117647</v>
      </c>
    </row>
    <row r="15" ht="21" customHeight="1" spans="1:19">
      <c r="A15" s="108"/>
      <c r="B15" s="108" t="s">
        <v>22</v>
      </c>
      <c r="C15" s="118">
        <v>243</v>
      </c>
      <c r="D15" s="118">
        <v>243</v>
      </c>
      <c r="E15" s="118">
        <v>12</v>
      </c>
      <c r="F15" s="118">
        <v>47</v>
      </c>
      <c r="G15" s="118">
        <v>59</v>
      </c>
      <c r="H15" s="12">
        <f t="shared" si="0"/>
        <v>0.242798353909465</v>
      </c>
      <c r="I15" s="118">
        <v>16</v>
      </c>
      <c r="J15" s="118">
        <v>56</v>
      </c>
      <c r="K15" s="118">
        <v>112</v>
      </c>
      <c r="L15" s="118">
        <v>184</v>
      </c>
      <c r="M15" s="125">
        <f t="shared" si="1"/>
        <v>0.757201646090535</v>
      </c>
      <c r="N15" s="118">
        <v>67</v>
      </c>
      <c r="O15" s="118">
        <v>20</v>
      </c>
      <c r="P15" s="125">
        <f t="shared" si="2"/>
        <v>0.298507462686567</v>
      </c>
      <c r="Q15" s="118">
        <v>176</v>
      </c>
      <c r="R15" s="118">
        <v>12</v>
      </c>
      <c r="S15" s="127">
        <f t="shared" si="3"/>
        <v>0.0681818181818182</v>
      </c>
    </row>
    <row r="16" ht="21" customHeight="1" spans="1:19">
      <c r="A16" s="108" t="s">
        <v>27</v>
      </c>
      <c r="B16" s="108" t="s">
        <v>21</v>
      </c>
      <c r="C16" s="119">
        <v>227</v>
      </c>
      <c r="D16" s="119">
        <v>227</v>
      </c>
      <c r="E16" s="119">
        <v>16</v>
      </c>
      <c r="F16" s="119">
        <v>35</v>
      </c>
      <c r="G16" s="119">
        <v>51</v>
      </c>
      <c r="H16" s="12">
        <f t="shared" si="0"/>
        <v>0.224669603524229</v>
      </c>
      <c r="I16" s="119">
        <v>13</v>
      </c>
      <c r="J16" s="119">
        <v>10</v>
      </c>
      <c r="K16" s="119">
        <v>104</v>
      </c>
      <c r="L16" s="119">
        <v>176</v>
      </c>
      <c r="M16" s="125">
        <f t="shared" si="1"/>
        <v>0.775330396475771</v>
      </c>
      <c r="N16" s="119">
        <v>60</v>
      </c>
      <c r="O16" s="119">
        <v>17</v>
      </c>
      <c r="P16" s="125">
        <f t="shared" si="2"/>
        <v>0.283333333333333</v>
      </c>
      <c r="Q16" s="119">
        <v>167</v>
      </c>
      <c r="R16" s="119">
        <v>8</v>
      </c>
      <c r="S16" s="127">
        <f t="shared" si="3"/>
        <v>0.0479041916167665</v>
      </c>
    </row>
    <row r="17" ht="21" customHeight="1" spans="1:19">
      <c r="A17" s="108"/>
      <c r="B17" s="108" t="s">
        <v>22</v>
      </c>
      <c r="C17" s="119">
        <v>244</v>
      </c>
      <c r="D17" s="119">
        <v>244</v>
      </c>
      <c r="E17" s="119">
        <v>8</v>
      </c>
      <c r="F17" s="119">
        <v>24</v>
      </c>
      <c r="G17" s="119">
        <v>32</v>
      </c>
      <c r="H17" s="12">
        <f t="shared" si="0"/>
        <v>0.131147540983607</v>
      </c>
      <c r="I17" s="119">
        <v>13</v>
      </c>
      <c r="J17" s="119">
        <v>59</v>
      </c>
      <c r="K17" s="119">
        <v>140</v>
      </c>
      <c r="L17" s="119">
        <v>212</v>
      </c>
      <c r="M17" s="125">
        <f t="shared" si="1"/>
        <v>0.868852459016393</v>
      </c>
      <c r="N17" s="119">
        <v>53</v>
      </c>
      <c r="O17" s="119">
        <v>22</v>
      </c>
      <c r="P17" s="125">
        <f t="shared" si="2"/>
        <v>0.415094339622642</v>
      </c>
      <c r="Q17" s="119">
        <v>191</v>
      </c>
      <c r="R17" s="119">
        <v>1</v>
      </c>
      <c r="S17" s="127">
        <f t="shared" si="3"/>
        <v>0.00523560209424084</v>
      </c>
    </row>
    <row r="18" ht="21" customHeight="1" spans="1:19">
      <c r="A18" s="120" t="s">
        <v>12</v>
      </c>
      <c r="B18" s="121" t="s">
        <v>21</v>
      </c>
      <c r="C18" s="122">
        <f>C6+C8+C10+C12+C14+C16</f>
        <v>1514</v>
      </c>
      <c r="D18" s="122">
        <f t="shared" ref="D18:G18" si="4">D6+D8+D10+D12+D14+D16</f>
        <v>1514</v>
      </c>
      <c r="E18" s="122">
        <f t="shared" si="4"/>
        <v>68</v>
      </c>
      <c r="F18" s="122">
        <f t="shared" si="4"/>
        <v>489</v>
      </c>
      <c r="G18" s="122">
        <f t="shared" si="4"/>
        <v>557</v>
      </c>
      <c r="H18" s="12">
        <f t="shared" si="0"/>
        <v>0.367899603698811</v>
      </c>
      <c r="I18" s="126">
        <f>I6+I8+I10+I12+I14+I16</f>
        <v>171</v>
      </c>
      <c r="J18" s="126">
        <f t="shared" ref="J18:L18" si="5">J6+J8+J10+J12+J14+J16</f>
        <v>302</v>
      </c>
      <c r="K18" s="126">
        <f t="shared" si="5"/>
        <v>435</v>
      </c>
      <c r="L18" s="126">
        <f t="shared" si="5"/>
        <v>957</v>
      </c>
      <c r="M18" s="125">
        <f t="shared" si="1"/>
        <v>0.632100396301189</v>
      </c>
      <c r="N18" s="122">
        <f>N6+N8+N10+N12+N14+N16</f>
        <v>681</v>
      </c>
      <c r="O18" s="122">
        <f>O6+O8+O10+O12+O14+O16</f>
        <v>213</v>
      </c>
      <c r="P18" s="125">
        <f t="shared" si="2"/>
        <v>0.312775330396476</v>
      </c>
      <c r="Q18" s="122">
        <f>Q6+Q8+Q10+Q12+Q14+Q16</f>
        <v>833</v>
      </c>
      <c r="R18" s="122">
        <f>R6+R8+R10+R12+R14+R16</f>
        <v>89</v>
      </c>
      <c r="S18" s="127">
        <f t="shared" si="3"/>
        <v>0.106842737094838</v>
      </c>
    </row>
    <row r="19" ht="21" customHeight="1" spans="1:19">
      <c r="A19" s="123"/>
      <c r="B19" s="121" t="s">
        <v>22</v>
      </c>
      <c r="C19" s="122">
        <f>C7+C9+C11+C13+C15+C17</f>
        <v>1385</v>
      </c>
      <c r="D19" s="122">
        <f t="shared" ref="D19:G19" si="6">D7+D9+D11+D13+D15+D17</f>
        <v>1385</v>
      </c>
      <c r="E19" s="122">
        <f t="shared" si="6"/>
        <v>49</v>
      </c>
      <c r="F19" s="122">
        <f t="shared" si="6"/>
        <v>405</v>
      </c>
      <c r="G19" s="122">
        <f t="shared" si="6"/>
        <v>454</v>
      </c>
      <c r="H19" s="12">
        <f t="shared" si="0"/>
        <v>0.327797833935018</v>
      </c>
      <c r="I19" s="126">
        <f>I7+I9+I11+I13+I15+I17</f>
        <v>142</v>
      </c>
      <c r="J19" s="126">
        <f t="shared" ref="J19:L19" si="7">J7+J9+J11+J13+J15+J17</f>
        <v>330</v>
      </c>
      <c r="K19" s="126">
        <f t="shared" si="7"/>
        <v>459</v>
      </c>
      <c r="L19" s="126">
        <f t="shared" si="7"/>
        <v>931</v>
      </c>
      <c r="M19" s="125">
        <f t="shared" si="1"/>
        <v>0.672202166064982</v>
      </c>
      <c r="N19" s="122">
        <f>N7+N9+N11+N13+N15+N17</f>
        <v>576</v>
      </c>
      <c r="O19" s="122">
        <f>O7+O9+O11+O13+O15+O17</f>
        <v>202</v>
      </c>
      <c r="P19" s="125">
        <f t="shared" si="2"/>
        <v>0.350694444444444</v>
      </c>
      <c r="Q19" s="122">
        <f>Q7+Q9+Q11+Q13+Q15+Q17</f>
        <v>809</v>
      </c>
      <c r="R19" s="122">
        <f>R7+R9+R11+R13+R15+R17</f>
        <v>80</v>
      </c>
      <c r="S19" s="127">
        <f t="shared" si="3"/>
        <v>0.0988875154511743</v>
      </c>
    </row>
    <row r="20" ht="21" customHeight="1" spans="1:19">
      <c r="A20" s="121" t="s">
        <v>12</v>
      </c>
      <c r="B20" s="121"/>
      <c r="C20" s="122">
        <f>C18+C19</f>
        <v>2899</v>
      </c>
      <c r="D20" s="122">
        <f t="shared" ref="D20:G20" si="8">D18+D19</f>
        <v>2899</v>
      </c>
      <c r="E20" s="122">
        <f t="shared" si="8"/>
        <v>117</v>
      </c>
      <c r="F20" s="122">
        <f t="shared" si="8"/>
        <v>894</v>
      </c>
      <c r="G20" s="122">
        <f t="shared" si="8"/>
        <v>1011</v>
      </c>
      <c r="H20" s="12">
        <f t="shared" ref="H20" si="9">G20/D20</f>
        <v>0.348740945153501</v>
      </c>
      <c r="I20" s="126">
        <f>I18+I19</f>
        <v>313</v>
      </c>
      <c r="J20" s="126">
        <f t="shared" ref="J20:L20" si="10">J18+J19</f>
        <v>632</v>
      </c>
      <c r="K20" s="126">
        <f t="shared" si="10"/>
        <v>894</v>
      </c>
      <c r="L20" s="126">
        <f t="shared" si="10"/>
        <v>1888</v>
      </c>
      <c r="M20" s="125">
        <f t="shared" ref="M20" si="11">L20/D20</f>
        <v>0.651259054846499</v>
      </c>
      <c r="N20" s="122">
        <f>N18+N19</f>
        <v>1257</v>
      </c>
      <c r="O20" s="122">
        <f>O18+O19</f>
        <v>415</v>
      </c>
      <c r="P20" s="125">
        <f t="shared" ref="P20" si="12">O20/N20</f>
        <v>0.330151153540175</v>
      </c>
      <c r="Q20" s="122">
        <f>Q18+Q19</f>
        <v>1642</v>
      </c>
      <c r="R20" s="122">
        <f>R18+R19</f>
        <v>169</v>
      </c>
      <c r="S20" s="127">
        <f t="shared" si="3"/>
        <v>0.102923264311815</v>
      </c>
    </row>
    <row r="21" spans="1:19">
      <c r="A21" s="13" t="s">
        <v>28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</sheetData>
  <mergeCells count="31">
    <mergeCell ref="A1:S1"/>
    <mergeCell ref="A2:S2"/>
    <mergeCell ref="E3:H3"/>
    <mergeCell ref="I3:M3"/>
    <mergeCell ref="N3:P3"/>
    <mergeCell ref="Q3:S3"/>
    <mergeCell ref="O4:P4"/>
    <mergeCell ref="R4:S4"/>
    <mergeCell ref="A3:A5"/>
    <mergeCell ref="A6:A7"/>
    <mergeCell ref="A8:A9"/>
    <mergeCell ref="A10:A11"/>
    <mergeCell ref="A12:A13"/>
    <mergeCell ref="A14:A15"/>
    <mergeCell ref="A16:A17"/>
    <mergeCell ref="A18:A19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21:S22"/>
  </mergeCells>
  <pageMargins left="0.826388888888889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80" zoomScaleNormal="80" workbookViewId="0">
      <selection activeCell="E45" sqref="E45"/>
    </sheetView>
  </sheetViews>
  <sheetFormatPr defaultColWidth="9" defaultRowHeight="14.4"/>
  <sheetData>
    <row r="1" ht="25.8" spans="1:19">
      <c r="A1" s="68" t="s">
        <v>29</v>
      </c>
      <c r="B1" s="68"/>
      <c r="C1" s="68"/>
      <c r="D1" s="68"/>
      <c r="E1" s="68"/>
      <c r="F1" s="68"/>
      <c r="G1" s="68"/>
      <c r="H1" s="69"/>
      <c r="I1" s="68"/>
      <c r="J1" s="68"/>
      <c r="K1" s="68"/>
      <c r="L1" s="68"/>
      <c r="M1" s="68"/>
      <c r="N1" s="68"/>
      <c r="O1" s="68"/>
      <c r="P1" s="68"/>
      <c r="Q1" s="68"/>
      <c r="R1" s="68"/>
      <c r="S1" s="97"/>
    </row>
    <row r="2" ht="15.6" spans="1:19">
      <c r="A2" s="45" t="s">
        <v>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>
      <c r="A3" s="70" t="s">
        <v>2</v>
      </c>
      <c r="B3" s="70"/>
      <c r="C3" s="71" t="s">
        <v>4</v>
      </c>
      <c r="D3" s="72" t="s">
        <v>5</v>
      </c>
      <c r="E3" s="70" t="s">
        <v>6</v>
      </c>
      <c r="F3" s="70"/>
      <c r="G3" s="70"/>
      <c r="H3" s="70"/>
      <c r="I3" s="70" t="s">
        <v>7</v>
      </c>
      <c r="J3" s="70"/>
      <c r="K3" s="70"/>
      <c r="L3" s="70"/>
      <c r="M3" s="70"/>
      <c r="N3" s="70" t="s">
        <v>8</v>
      </c>
      <c r="O3" s="70"/>
      <c r="P3" s="70"/>
      <c r="Q3" s="70" t="s">
        <v>9</v>
      </c>
      <c r="R3" s="70"/>
      <c r="S3" s="70"/>
    </row>
    <row r="4" spans="1:19">
      <c r="A4" s="70"/>
      <c r="B4" s="70"/>
      <c r="C4" s="71"/>
      <c r="D4" s="72"/>
      <c r="E4" s="73" t="s">
        <v>31</v>
      </c>
      <c r="F4" s="73" t="s">
        <v>11</v>
      </c>
      <c r="G4" s="70" t="s">
        <v>12</v>
      </c>
      <c r="H4" s="73" t="s">
        <v>13</v>
      </c>
      <c r="I4" s="70">
        <v>4.9</v>
      </c>
      <c r="J4" s="73" t="s">
        <v>14</v>
      </c>
      <c r="K4" s="73" t="s">
        <v>32</v>
      </c>
      <c r="L4" s="70" t="s">
        <v>12</v>
      </c>
      <c r="M4" s="73" t="s">
        <v>13</v>
      </c>
      <c r="N4" s="72" t="s">
        <v>16</v>
      </c>
      <c r="O4" s="70" t="s">
        <v>17</v>
      </c>
      <c r="P4" s="70"/>
      <c r="Q4" s="72" t="s">
        <v>16</v>
      </c>
      <c r="R4" s="70" t="s">
        <v>18</v>
      </c>
      <c r="S4" s="70"/>
    </row>
    <row r="5" spans="1:19">
      <c r="A5" s="70"/>
      <c r="B5" s="70"/>
      <c r="C5" s="71"/>
      <c r="D5" s="72"/>
      <c r="E5" s="73"/>
      <c r="F5" s="73"/>
      <c r="G5" s="70"/>
      <c r="H5" s="73"/>
      <c r="I5" s="70"/>
      <c r="J5" s="73"/>
      <c r="K5" s="73"/>
      <c r="L5" s="70"/>
      <c r="M5" s="73"/>
      <c r="N5" s="72"/>
      <c r="O5" s="70" t="s">
        <v>19</v>
      </c>
      <c r="P5" s="73" t="s">
        <v>13</v>
      </c>
      <c r="Q5" s="72"/>
      <c r="R5" s="70" t="s">
        <v>19</v>
      </c>
      <c r="S5" s="73" t="s">
        <v>13</v>
      </c>
    </row>
    <row r="6" ht="15.6" spans="1:19">
      <c r="A6" s="74" t="s">
        <v>33</v>
      </c>
      <c r="B6" s="70" t="s">
        <v>21</v>
      </c>
      <c r="C6" s="75">
        <v>28</v>
      </c>
      <c r="D6" s="75">
        <v>28</v>
      </c>
      <c r="E6" s="75">
        <v>2</v>
      </c>
      <c r="F6" s="75">
        <v>19</v>
      </c>
      <c r="G6" s="75">
        <v>21</v>
      </c>
      <c r="H6" s="76">
        <v>0.75</v>
      </c>
      <c r="I6" s="75">
        <v>2</v>
      </c>
      <c r="J6" s="75">
        <v>3</v>
      </c>
      <c r="K6" s="75">
        <v>2</v>
      </c>
      <c r="L6" s="75">
        <v>7</v>
      </c>
      <c r="M6" s="76">
        <v>0.25</v>
      </c>
      <c r="N6" s="75">
        <v>17</v>
      </c>
      <c r="O6" s="75">
        <v>1</v>
      </c>
      <c r="P6" s="76">
        <v>0.0588235294117647</v>
      </c>
      <c r="Q6" s="75">
        <v>11</v>
      </c>
      <c r="R6" s="75">
        <v>5</v>
      </c>
      <c r="S6" s="76">
        <v>0.454545454545455</v>
      </c>
    </row>
    <row r="7" ht="15.6" spans="1:19">
      <c r="A7" s="77"/>
      <c r="B7" s="70" t="s">
        <v>22</v>
      </c>
      <c r="C7" s="75">
        <v>23</v>
      </c>
      <c r="D7" s="75">
        <v>23</v>
      </c>
      <c r="E7" s="75">
        <v>1</v>
      </c>
      <c r="F7" s="75">
        <v>12</v>
      </c>
      <c r="G7" s="75">
        <v>13</v>
      </c>
      <c r="H7" s="76">
        <v>0.565217391304348</v>
      </c>
      <c r="I7" s="75">
        <v>4</v>
      </c>
      <c r="J7" s="75">
        <v>2</v>
      </c>
      <c r="K7" s="75">
        <v>4</v>
      </c>
      <c r="L7" s="75">
        <v>10</v>
      </c>
      <c r="M7" s="76">
        <v>0.434782608695652</v>
      </c>
      <c r="N7" s="75">
        <v>15</v>
      </c>
      <c r="O7" s="75">
        <v>6</v>
      </c>
      <c r="P7" s="76">
        <v>0.4</v>
      </c>
      <c r="Q7" s="75">
        <v>8</v>
      </c>
      <c r="R7" s="75">
        <v>4</v>
      </c>
      <c r="S7" s="76">
        <v>0.5</v>
      </c>
    </row>
    <row r="8" ht="15.6" spans="1:19">
      <c r="A8" s="74" t="s">
        <v>34</v>
      </c>
      <c r="B8" s="70" t="s">
        <v>21</v>
      </c>
      <c r="C8" s="75">
        <v>29</v>
      </c>
      <c r="D8" s="75">
        <v>29</v>
      </c>
      <c r="E8" s="75">
        <v>0</v>
      </c>
      <c r="F8" s="75">
        <v>16</v>
      </c>
      <c r="G8" s="75">
        <v>16</v>
      </c>
      <c r="H8" s="76">
        <v>0.551724137931034</v>
      </c>
      <c r="I8" s="75">
        <v>9</v>
      </c>
      <c r="J8" s="75">
        <v>3</v>
      </c>
      <c r="K8" s="75">
        <v>1</v>
      </c>
      <c r="L8" s="75">
        <v>13</v>
      </c>
      <c r="M8" s="76">
        <v>0.448275862068966</v>
      </c>
      <c r="N8" s="75">
        <v>15</v>
      </c>
      <c r="O8" s="75">
        <v>4</v>
      </c>
      <c r="P8" s="76">
        <v>0.266666666666667</v>
      </c>
      <c r="Q8" s="75">
        <v>14</v>
      </c>
      <c r="R8" s="75">
        <v>5</v>
      </c>
      <c r="S8" s="76">
        <v>0.357142857142857</v>
      </c>
    </row>
    <row r="9" ht="15.6" spans="1:19">
      <c r="A9" s="77"/>
      <c r="B9" s="70" t="s">
        <v>22</v>
      </c>
      <c r="C9" s="75">
        <v>22</v>
      </c>
      <c r="D9" s="75">
        <v>22</v>
      </c>
      <c r="E9" s="75">
        <v>0</v>
      </c>
      <c r="F9" s="75">
        <v>13</v>
      </c>
      <c r="G9" s="75">
        <v>13</v>
      </c>
      <c r="H9" s="76">
        <v>0.590909090909091</v>
      </c>
      <c r="I9" s="75">
        <v>8</v>
      </c>
      <c r="J9" s="75">
        <v>1</v>
      </c>
      <c r="K9" s="75">
        <v>0</v>
      </c>
      <c r="L9" s="75">
        <v>9</v>
      </c>
      <c r="M9" s="76">
        <v>0.409090909090909</v>
      </c>
      <c r="N9" s="75">
        <v>10</v>
      </c>
      <c r="O9" s="75">
        <v>4</v>
      </c>
      <c r="P9" s="76">
        <v>0.4</v>
      </c>
      <c r="Q9" s="75">
        <v>12</v>
      </c>
      <c r="R9" s="75">
        <v>7</v>
      </c>
      <c r="S9" s="76">
        <v>0.583333333333333</v>
      </c>
    </row>
    <row r="10" ht="15.6" spans="1:19">
      <c r="A10" s="74" t="s">
        <v>35</v>
      </c>
      <c r="B10" s="70" t="s">
        <v>21</v>
      </c>
      <c r="C10" s="78">
        <v>29</v>
      </c>
      <c r="D10" s="78">
        <v>29</v>
      </c>
      <c r="E10" s="78">
        <v>1</v>
      </c>
      <c r="F10" s="78">
        <v>16</v>
      </c>
      <c r="G10" s="78">
        <v>17</v>
      </c>
      <c r="H10" s="79">
        <v>0.586206896551724</v>
      </c>
      <c r="I10" s="78">
        <v>3</v>
      </c>
      <c r="J10" s="78">
        <v>7</v>
      </c>
      <c r="K10" s="78">
        <v>2</v>
      </c>
      <c r="L10" s="78">
        <v>12</v>
      </c>
      <c r="M10" s="76">
        <v>0.413793103448276</v>
      </c>
      <c r="N10" s="78">
        <v>8</v>
      </c>
      <c r="O10" s="78">
        <v>3</v>
      </c>
      <c r="P10" s="76">
        <v>0.375</v>
      </c>
      <c r="Q10" s="78">
        <v>21</v>
      </c>
      <c r="R10" s="78">
        <v>12</v>
      </c>
      <c r="S10" s="76">
        <v>0.571428571428571</v>
      </c>
    </row>
    <row r="11" ht="15.6" spans="1:19">
      <c r="A11" s="77"/>
      <c r="B11" s="70" t="s">
        <v>22</v>
      </c>
      <c r="C11" s="75">
        <v>22</v>
      </c>
      <c r="D11" s="75">
        <v>22</v>
      </c>
      <c r="E11" s="80">
        <v>1</v>
      </c>
      <c r="F11" s="80">
        <v>13</v>
      </c>
      <c r="G11" s="80">
        <v>14</v>
      </c>
      <c r="H11" s="76">
        <v>0.636363636363636</v>
      </c>
      <c r="I11" s="78">
        <v>2</v>
      </c>
      <c r="J11" s="78">
        <v>4</v>
      </c>
      <c r="K11" s="78">
        <v>2</v>
      </c>
      <c r="L11" s="78">
        <v>8</v>
      </c>
      <c r="M11" s="76">
        <v>0.363636363636364</v>
      </c>
      <c r="N11" s="78">
        <v>9</v>
      </c>
      <c r="O11" s="78">
        <v>2</v>
      </c>
      <c r="P11" s="76">
        <v>0.222222222222222</v>
      </c>
      <c r="Q11" s="78">
        <v>13</v>
      </c>
      <c r="R11" s="78">
        <v>7</v>
      </c>
      <c r="S11" s="76">
        <v>0.538461538461538</v>
      </c>
    </row>
    <row r="12" ht="15.6" spans="1:19">
      <c r="A12" s="74" t="s">
        <v>36</v>
      </c>
      <c r="B12" s="70" t="s">
        <v>21</v>
      </c>
      <c r="C12" s="75">
        <v>25</v>
      </c>
      <c r="D12" s="75">
        <v>25</v>
      </c>
      <c r="E12" s="78">
        <v>0</v>
      </c>
      <c r="F12" s="78">
        <v>10</v>
      </c>
      <c r="G12" s="78">
        <v>10</v>
      </c>
      <c r="H12" s="79">
        <v>0.4</v>
      </c>
      <c r="I12" s="78">
        <v>8</v>
      </c>
      <c r="J12" s="78">
        <v>4</v>
      </c>
      <c r="K12" s="78">
        <v>3</v>
      </c>
      <c r="L12" s="78">
        <v>15</v>
      </c>
      <c r="M12" s="76">
        <v>0.6</v>
      </c>
      <c r="N12" s="78">
        <v>14</v>
      </c>
      <c r="O12" s="78">
        <v>6</v>
      </c>
      <c r="P12" s="76">
        <v>0.428571428571429</v>
      </c>
      <c r="Q12" s="78">
        <v>11</v>
      </c>
      <c r="R12" s="78">
        <v>2</v>
      </c>
      <c r="S12" s="76">
        <v>0.181818181818182</v>
      </c>
    </row>
    <row r="13" ht="15.6" spans="1:19">
      <c r="A13" s="77"/>
      <c r="B13" s="70" t="s">
        <v>22</v>
      </c>
      <c r="C13" s="75">
        <v>26</v>
      </c>
      <c r="D13" s="75">
        <v>26</v>
      </c>
      <c r="E13" s="78">
        <v>0</v>
      </c>
      <c r="F13" s="78">
        <v>16</v>
      </c>
      <c r="G13" s="78">
        <v>16</v>
      </c>
      <c r="H13" s="79">
        <v>0.615384615384615</v>
      </c>
      <c r="I13" s="78">
        <v>5</v>
      </c>
      <c r="J13" s="78">
        <v>3</v>
      </c>
      <c r="K13" s="78">
        <v>2</v>
      </c>
      <c r="L13" s="78">
        <v>10</v>
      </c>
      <c r="M13" s="76">
        <v>0.384615384615385</v>
      </c>
      <c r="N13" s="78">
        <v>9</v>
      </c>
      <c r="O13" s="78">
        <v>1</v>
      </c>
      <c r="P13" s="76">
        <v>0.111111111111111</v>
      </c>
      <c r="Q13" s="78">
        <v>17</v>
      </c>
      <c r="R13" s="78">
        <v>8</v>
      </c>
      <c r="S13" s="76">
        <v>0.470588235294118</v>
      </c>
    </row>
    <row r="14" ht="15.6" spans="1:19">
      <c r="A14" s="19" t="s">
        <v>37</v>
      </c>
      <c r="B14" s="19" t="s">
        <v>21</v>
      </c>
      <c r="C14" s="81">
        <v>30</v>
      </c>
      <c r="D14" s="75">
        <v>30</v>
      </c>
      <c r="E14" s="81">
        <v>0</v>
      </c>
      <c r="F14" s="81">
        <v>15</v>
      </c>
      <c r="G14" s="75">
        <v>15</v>
      </c>
      <c r="H14" s="76">
        <v>0.5</v>
      </c>
      <c r="I14" s="81">
        <v>2</v>
      </c>
      <c r="J14" s="81">
        <v>13</v>
      </c>
      <c r="K14" s="81">
        <v>0</v>
      </c>
      <c r="L14" s="75">
        <v>15</v>
      </c>
      <c r="M14" s="76">
        <v>0.5</v>
      </c>
      <c r="N14" s="81">
        <v>19</v>
      </c>
      <c r="O14" s="81">
        <v>7</v>
      </c>
      <c r="P14" s="76">
        <v>0.368421052631579</v>
      </c>
      <c r="Q14" s="81">
        <v>11</v>
      </c>
      <c r="R14" s="81">
        <v>3</v>
      </c>
      <c r="S14" s="76">
        <v>0.272727272727273</v>
      </c>
    </row>
    <row r="15" ht="15.6" spans="1:19">
      <c r="A15" s="19"/>
      <c r="B15" s="19" t="s">
        <v>22</v>
      </c>
      <c r="C15" s="81">
        <v>20</v>
      </c>
      <c r="D15" s="75">
        <v>20</v>
      </c>
      <c r="E15" s="81">
        <v>0</v>
      </c>
      <c r="F15" s="81">
        <v>9</v>
      </c>
      <c r="G15" s="75">
        <v>9</v>
      </c>
      <c r="H15" s="76">
        <v>0.45</v>
      </c>
      <c r="I15" s="81">
        <v>5</v>
      </c>
      <c r="J15" s="81">
        <v>5</v>
      </c>
      <c r="K15" s="81">
        <v>1</v>
      </c>
      <c r="L15" s="75">
        <v>11</v>
      </c>
      <c r="M15" s="76">
        <v>0.55</v>
      </c>
      <c r="N15" s="81">
        <v>12</v>
      </c>
      <c r="O15" s="81">
        <v>3</v>
      </c>
      <c r="P15" s="76">
        <v>0.25</v>
      </c>
      <c r="Q15" s="81">
        <v>8</v>
      </c>
      <c r="R15" s="81">
        <v>0</v>
      </c>
      <c r="S15" s="76">
        <v>0</v>
      </c>
    </row>
    <row r="16" ht="15.6" spans="1:19">
      <c r="A16" s="19" t="s">
        <v>38</v>
      </c>
      <c r="B16" s="19" t="s">
        <v>21</v>
      </c>
      <c r="C16" s="81">
        <v>30</v>
      </c>
      <c r="D16" s="75">
        <v>30</v>
      </c>
      <c r="E16" s="81">
        <v>2</v>
      </c>
      <c r="F16" s="81">
        <v>11</v>
      </c>
      <c r="G16" s="75">
        <v>13</v>
      </c>
      <c r="H16" s="76">
        <v>0.4333</v>
      </c>
      <c r="I16" s="81">
        <v>7</v>
      </c>
      <c r="J16" s="81">
        <v>9</v>
      </c>
      <c r="K16" s="81">
        <v>1</v>
      </c>
      <c r="L16" s="75">
        <v>17</v>
      </c>
      <c r="M16" s="76">
        <v>0.5667</v>
      </c>
      <c r="N16" s="81">
        <v>21</v>
      </c>
      <c r="O16" s="81">
        <v>8</v>
      </c>
      <c r="P16" s="76">
        <v>0.380952380952381</v>
      </c>
      <c r="Q16" s="81">
        <v>9</v>
      </c>
      <c r="R16" s="81">
        <v>0</v>
      </c>
      <c r="S16" s="76">
        <v>0</v>
      </c>
    </row>
    <row r="17" ht="15.6" spans="1:19">
      <c r="A17" s="19"/>
      <c r="B17" s="19" t="s">
        <v>22</v>
      </c>
      <c r="C17" s="81">
        <v>20</v>
      </c>
      <c r="D17" s="75">
        <v>20</v>
      </c>
      <c r="E17" s="81">
        <v>0</v>
      </c>
      <c r="F17" s="81">
        <v>8</v>
      </c>
      <c r="G17" s="75">
        <v>8</v>
      </c>
      <c r="H17" s="76">
        <v>0.4</v>
      </c>
      <c r="I17" s="81">
        <v>8</v>
      </c>
      <c r="J17" s="81">
        <v>3</v>
      </c>
      <c r="K17" s="81">
        <v>1</v>
      </c>
      <c r="L17" s="75">
        <v>12</v>
      </c>
      <c r="M17" s="76">
        <v>0.6</v>
      </c>
      <c r="N17" s="81">
        <v>16</v>
      </c>
      <c r="O17" s="81">
        <v>8</v>
      </c>
      <c r="P17" s="76">
        <v>0.5</v>
      </c>
      <c r="Q17" s="81">
        <v>4</v>
      </c>
      <c r="R17" s="81">
        <v>0</v>
      </c>
      <c r="S17" s="76">
        <v>0</v>
      </c>
    </row>
    <row r="18" ht="15.6" spans="1:19">
      <c r="A18" s="74" t="s">
        <v>39</v>
      </c>
      <c r="B18" s="70" t="s">
        <v>21</v>
      </c>
      <c r="C18" s="82">
        <v>25</v>
      </c>
      <c r="D18" s="82">
        <v>25</v>
      </c>
      <c r="E18" s="82">
        <v>0</v>
      </c>
      <c r="F18" s="82">
        <v>7</v>
      </c>
      <c r="G18" s="82">
        <v>7</v>
      </c>
      <c r="H18" s="83">
        <v>0.28</v>
      </c>
      <c r="I18" s="82">
        <v>5</v>
      </c>
      <c r="J18" s="82">
        <v>8</v>
      </c>
      <c r="K18" s="82">
        <v>5</v>
      </c>
      <c r="L18" s="82">
        <v>18</v>
      </c>
      <c r="M18" s="83">
        <v>0.72</v>
      </c>
      <c r="N18" s="82">
        <v>14</v>
      </c>
      <c r="O18" s="82">
        <v>8</v>
      </c>
      <c r="P18" s="76">
        <v>0.571428571428571</v>
      </c>
      <c r="Q18" s="82">
        <v>11</v>
      </c>
      <c r="R18" s="82">
        <v>1</v>
      </c>
      <c r="S18" s="76">
        <v>0.0909090909090909</v>
      </c>
    </row>
    <row r="19" ht="15.6" spans="1:19">
      <c r="A19" s="77"/>
      <c r="B19" s="70" t="s">
        <v>22</v>
      </c>
      <c r="C19" s="82">
        <v>24</v>
      </c>
      <c r="D19" s="82">
        <v>24</v>
      </c>
      <c r="E19" s="82">
        <v>0</v>
      </c>
      <c r="F19" s="82">
        <v>10</v>
      </c>
      <c r="G19" s="82">
        <v>10</v>
      </c>
      <c r="H19" s="83">
        <v>0.416666666666667</v>
      </c>
      <c r="I19" s="82">
        <v>7</v>
      </c>
      <c r="J19" s="82">
        <v>7</v>
      </c>
      <c r="K19" s="82">
        <v>0</v>
      </c>
      <c r="L19" s="82">
        <v>14</v>
      </c>
      <c r="M19" s="83">
        <v>0.583333333333333</v>
      </c>
      <c r="N19" s="82">
        <v>18</v>
      </c>
      <c r="O19" s="82">
        <v>9</v>
      </c>
      <c r="P19" s="76">
        <v>0.5</v>
      </c>
      <c r="Q19" s="82">
        <v>6</v>
      </c>
      <c r="R19" s="82">
        <v>1</v>
      </c>
      <c r="S19" s="76">
        <v>0.166666666666667</v>
      </c>
    </row>
    <row r="20" ht="15.6" spans="1:19">
      <c r="A20" s="74" t="s">
        <v>40</v>
      </c>
      <c r="B20" s="70" t="s">
        <v>21</v>
      </c>
      <c r="C20" s="82">
        <v>29</v>
      </c>
      <c r="D20" s="82">
        <v>29</v>
      </c>
      <c r="E20" s="82">
        <v>0</v>
      </c>
      <c r="F20" s="82">
        <v>9</v>
      </c>
      <c r="G20" s="82">
        <v>9</v>
      </c>
      <c r="H20" s="83">
        <v>0.310344827586207</v>
      </c>
      <c r="I20" s="82">
        <v>7</v>
      </c>
      <c r="J20" s="82">
        <v>9</v>
      </c>
      <c r="K20" s="82">
        <v>4</v>
      </c>
      <c r="L20" s="82">
        <v>20</v>
      </c>
      <c r="M20" s="83">
        <v>0.689655172413793</v>
      </c>
      <c r="N20" s="82">
        <v>22</v>
      </c>
      <c r="O20" s="82">
        <v>13</v>
      </c>
      <c r="P20" s="76">
        <v>0.590909090909091</v>
      </c>
      <c r="Q20" s="82">
        <v>7</v>
      </c>
      <c r="R20" s="82">
        <v>0</v>
      </c>
      <c r="S20" s="76">
        <v>0</v>
      </c>
    </row>
    <row r="21" ht="15.6" spans="1:19">
      <c r="A21" s="77"/>
      <c r="B21" s="70" t="s">
        <v>22</v>
      </c>
      <c r="C21" s="82">
        <v>21</v>
      </c>
      <c r="D21" s="82">
        <v>21</v>
      </c>
      <c r="E21" s="82">
        <v>0</v>
      </c>
      <c r="F21" s="82">
        <v>9</v>
      </c>
      <c r="G21" s="82">
        <v>9</v>
      </c>
      <c r="H21" s="83">
        <v>0.428571428571429</v>
      </c>
      <c r="I21" s="82">
        <v>6</v>
      </c>
      <c r="J21" s="82">
        <v>2</v>
      </c>
      <c r="K21" s="82">
        <v>4</v>
      </c>
      <c r="L21" s="82">
        <v>12</v>
      </c>
      <c r="M21" s="83">
        <v>0.571428571428571</v>
      </c>
      <c r="N21" s="82">
        <v>14</v>
      </c>
      <c r="O21" s="82">
        <v>6</v>
      </c>
      <c r="P21" s="76">
        <v>0.428571428571429</v>
      </c>
      <c r="Q21" s="82">
        <v>7</v>
      </c>
      <c r="R21" s="82">
        <v>1</v>
      </c>
      <c r="S21" s="76">
        <v>0.142857142857143</v>
      </c>
    </row>
    <row r="22" ht="15.6" spans="1:19">
      <c r="A22" s="70" t="s">
        <v>41</v>
      </c>
      <c r="B22" s="70" t="s">
        <v>21</v>
      </c>
      <c r="C22" s="82">
        <v>24</v>
      </c>
      <c r="D22" s="82">
        <v>24</v>
      </c>
      <c r="E22" s="82">
        <v>0</v>
      </c>
      <c r="F22" s="82">
        <v>11</v>
      </c>
      <c r="G22" s="82">
        <v>11</v>
      </c>
      <c r="H22" s="83">
        <v>0.458333333333333</v>
      </c>
      <c r="I22" s="82">
        <v>2</v>
      </c>
      <c r="J22" s="82">
        <v>6</v>
      </c>
      <c r="K22" s="82">
        <v>5</v>
      </c>
      <c r="L22" s="82">
        <v>13</v>
      </c>
      <c r="M22" s="83">
        <v>0.541666666666667</v>
      </c>
      <c r="N22" s="82">
        <v>17</v>
      </c>
      <c r="O22" s="82">
        <v>6</v>
      </c>
      <c r="P22" s="76">
        <v>0.352941176470588</v>
      </c>
      <c r="Q22" s="82">
        <v>7</v>
      </c>
      <c r="R22" s="82">
        <v>0</v>
      </c>
      <c r="S22" s="76">
        <v>0</v>
      </c>
    </row>
    <row r="23" ht="15.6" spans="1:19">
      <c r="A23" s="70"/>
      <c r="B23" s="70" t="s">
        <v>22</v>
      </c>
      <c r="C23" s="82">
        <v>20</v>
      </c>
      <c r="D23" s="82">
        <v>20</v>
      </c>
      <c r="E23" s="82">
        <v>0</v>
      </c>
      <c r="F23" s="82">
        <v>10</v>
      </c>
      <c r="G23" s="82">
        <v>10</v>
      </c>
      <c r="H23" s="83">
        <v>0.5</v>
      </c>
      <c r="I23" s="82">
        <v>3</v>
      </c>
      <c r="J23" s="82">
        <v>3</v>
      </c>
      <c r="K23" s="82">
        <v>4</v>
      </c>
      <c r="L23" s="82">
        <v>10</v>
      </c>
      <c r="M23" s="83">
        <v>0.5</v>
      </c>
      <c r="N23" s="82">
        <v>13</v>
      </c>
      <c r="O23" s="82">
        <v>4</v>
      </c>
      <c r="P23" s="76">
        <v>0.307692307692308</v>
      </c>
      <c r="Q23" s="82">
        <v>7</v>
      </c>
      <c r="R23" s="82">
        <v>1</v>
      </c>
      <c r="S23" s="76">
        <v>0.142857142857143</v>
      </c>
    </row>
    <row r="24" ht="15.6" spans="1:19">
      <c r="A24" s="70" t="s">
        <v>42</v>
      </c>
      <c r="B24" s="70" t="s">
        <v>21</v>
      </c>
      <c r="C24" s="81">
        <v>29</v>
      </c>
      <c r="D24" s="75">
        <v>29</v>
      </c>
      <c r="E24" s="81">
        <v>0</v>
      </c>
      <c r="F24" s="81">
        <v>16</v>
      </c>
      <c r="G24" s="75">
        <v>16</v>
      </c>
      <c r="H24" s="76">
        <v>0.551724137931034</v>
      </c>
      <c r="I24" s="81">
        <v>7</v>
      </c>
      <c r="J24" s="81">
        <v>5</v>
      </c>
      <c r="K24" s="81">
        <v>1</v>
      </c>
      <c r="L24" s="75">
        <v>13</v>
      </c>
      <c r="M24" s="76">
        <v>0.344827586206897</v>
      </c>
      <c r="N24" s="81">
        <v>18</v>
      </c>
      <c r="O24" s="81">
        <v>4</v>
      </c>
      <c r="P24" s="76">
        <v>0.222222222222222</v>
      </c>
      <c r="Q24" s="81">
        <v>11</v>
      </c>
      <c r="R24" s="81">
        <v>2</v>
      </c>
      <c r="S24" s="76">
        <v>0.181818181818182</v>
      </c>
    </row>
    <row r="25" ht="15.6" spans="1:19">
      <c r="A25" s="70"/>
      <c r="B25" s="70" t="s">
        <v>22</v>
      </c>
      <c r="C25" s="81">
        <v>22</v>
      </c>
      <c r="D25" s="75">
        <v>22</v>
      </c>
      <c r="E25" s="81">
        <v>0</v>
      </c>
      <c r="F25" s="81">
        <v>11</v>
      </c>
      <c r="G25" s="75">
        <v>11</v>
      </c>
      <c r="H25" s="76">
        <v>0.5</v>
      </c>
      <c r="I25" s="81">
        <v>4</v>
      </c>
      <c r="J25" s="81">
        <v>5</v>
      </c>
      <c r="K25" s="81">
        <v>2</v>
      </c>
      <c r="L25" s="75">
        <v>11</v>
      </c>
      <c r="M25" s="76">
        <v>0.5</v>
      </c>
      <c r="N25" s="81">
        <v>8</v>
      </c>
      <c r="O25" s="81">
        <v>1</v>
      </c>
      <c r="P25" s="76">
        <v>0.125</v>
      </c>
      <c r="Q25" s="81">
        <v>14</v>
      </c>
      <c r="R25" s="81">
        <v>4</v>
      </c>
      <c r="S25" s="76">
        <v>0.285714285714286</v>
      </c>
    </row>
    <row r="26" ht="15.6" spans="1:19">
      <c r="A26" s="84" t="s">
        <v>12</v>
      </c>
      <c r="B26" s="85" t="s">
        <v>21</v>
      </c>
      <c r="C26" s="86">
        <v>278</v>
      </c>
      <c r="D26" s="86">
        <v>278</v>
      </c>
      <c r="E26" s="86">
        <v>5</v>
      </c>
      <c r="F26" s="86">
        <v>130</v>
      </c>
      <c r="G26" s="82">
        <v>135</v>
      </c>
      <c r="H26" s="83">
        <v>0.485611510791367</v>
      </c>
      <c r="I26" s="86">
        <v>52</v>
      </c>
      <c r="J26" s="86">
        <v>67</v>
      </c>
      <c r="K26" s="86">
        <v>24</v>
      </c>
      <c r="L26" s="82">
        <v>143</v>
      </c>
      <c r="M26" s="95">
        <v>0.514388489208633</v>
      </c>
      <c r="N26" s="86">
        <v>165</v>
      </c>
      <c r="O26" s="86">
        <v>60</v>
      </c>
      <c r="P26" s="83">
        <v>0.363636363636364</v>
      </c>
      <c r="Q26" s="86">
        <v>113</v>
      </c>
      <c r="R26" s="86">
        <v>30</v>
      </c>
      <c r="S26" s="76">
        <v>0.265486725663717</v>
      </c>
    </row>
    <row r="27" ht="15.6" spans="1:19">
      <c r="A27" s="87"/>
      <c r="B27" s="88" t="s">
        <v>22</v>
      </c>
      <c r="C27" s="89">
        <v>220</v>
      </c>
      <c r="D27" s="89">
        <v>220</v>
      </c>
      <c r="E27" s="89">
        <v>2</v>
      </c>
      <c r="F27" s="89">
        <v>111</v>
      </c>
      <c r="G27" s="90">
        <v>113</v>
      </c>
      <c r="H27" s="91">
        <v>0.513636363636364</v>
      </c>
      <c r="I27" s="89">
        <v>52</v>
      </c>
      <c r="J27" s="89">
        <v>35</v>
      </c>
      <c r="K27" s="89">
        <v>20</v>
      </c>
      <c r="L27" s="90">
        <v>107</v>
      </c>
      <c r="M27" s="96">
        <v>0.486363636363636</v>
      </c>
      <c r="N27" s="89">
        <v>124</v>
      </c>
      <c r="O27" s="89">
        <v>44</v>
      </c>
      <c r="P27" s="91">
        <v>0.354838709677419</v>
      </c>
      <c r="Q27" s="89">
        <v>96</v>
      </c>
      <c r="R27" s="89">
        <v>33</v>
      </c>
      <c r="S27" s="98">
        <v>0.34375</v>
      </c>
    </row>
    <row r="28" ht="15.6" spans="1:19">
      <c r="A28" s="92" t="s">
        <v>12</v>
      </c>
      <c r="B28" s="93"/>
      <c r="C28" s="75">
        <v>498</v>
      </c>
      <c r="D28" s="75">
        <v>498</v>
      </c>
      <c r="E28" s="75">
        <v>7</v>
      </c>
      <c r="F28" s="75">
        <v>241</v>
      </c>
      <c r="G28" s="75">
        <v>248</v>
      </c>
      <c r="H28" s="94">
        <v>0.498</v>
      </c>
      <c r="I28" s="75">
        <v>104</v>
      </c>
      <c r="J28" s="75">
        <v>102</v>
      </c>
      <c r="K28" s="75">
        <v>44</v>
      </c>
      <c r="L28" s="75">
        <v>250</v>
      </c>
      <c r="M28" s="76">
        <v>0.502</v>
      </c>
      <c r="N28" s="75">
        <v>289</v>
      </c>
      <c r="O28" s="75">
        <v>104</v>
      </c>
      <c r="P28" s="76">
        <v>0.359861591695502</v>
      </c>
      <c r="Q28" s="75">
        <v>209</v>
      </c>
      <c r="R28" s="75">
        <v>63</v>
      </c>
      <c r="S28" s="76">
        <v>0.301435406698565</v>
      </c>
    </row>
    <row r="29" spans="1:19">
      <c r="A29" s="60" t="s">
        <v>43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</row>
    <row r="30" spans="1:19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</row>
  </sheetData>
  <mergeCells count="35">
    <mergeCell ref="A1:R1"/>
    <mergeCell ref="A2:S2"/>
    <mergeCell ref="E3:H3"/>
    <mergeCell ref="I3:M3"/>
    <mergeCell ref="N3:P3"/>
    <mergeCell ref="Q3:S3"/>
    <mergeCell ref="O4:P4"/>
    <mergeCell ref="R4:S4"/>
    <mergeCell ref="A28:B28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3:B5"/>
    <mergeCell ref="A29:S3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80" zoomScaleNormal="80" workbookViewId="0">
      <selection activeCell="C51" sqref="C51"/>
    </sheetView>
  </sheetViews>
  <sheetFormatPr defaultColWidth="9" defaultRowHeight="14.4"/>
  <sheetData>
    <row r="1" ht="22.2" spans="1:19">
      <c r="A1" s="44" t="s">
        <v>29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ht="15.6" spans="1:19">
      <c r="A2" s="45" t="s">
        <v>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>
      <c r="A3" s="46" t="s">
        <v>2</v>
      </c>
      <c r="B3" s="46"/>
      <c r="C3" s="47" t="s">
        <v>4</v>
      </c>
      <c r="D3" s="48" t="s">
        <v>5</v>
      </c>
      <c r="E3" s="46" t="s">
        <v>6</v>
      </c>
      <c r="F3" s="46"/>
      <c r="G3" s="46"/>
      <c r="H3" s="46"/>
      <c r="I3" s="46" t="s">
        <v>7</v>
      </c>
      <c r="J3" s="46"/>
      <c r="K3" s="46"/>
      <c r="L3" s="46"/>
      <c r="M3" s="46"/>
      <c r="N3" s="46" t="s">
        <v>8</v>
      </c>
      <c r="O3" s="46"/>
      <c r="P3" s="46"/>
      <c r="Q3" s="46" t="s">
        <v>9</v>
      </c>
      <c r="R3" s="46"/>
      <c r="S3" s="46"/>
    </row>
    <row r="4" spans="1:19">
      <c r="A4" s="46"/>
      <c r="B4" s="46"/>
      <c r="C4" s="47"/>
      <c r="D4" s="48"/>
      <c r="E4" s="49" t="s">
        <v>31</v>
      </c>
      <c r="F4" s="49" t="s">
        <v>11</v>
      </c>
      <c r="G4" s="46" t="s">
        <v>12</v>
      </c>
      <c r="H4" s="50" t="s">
        <v>13</v>
      </c>
      <c r="I4" s="46">
        <v>4.9</v>
      </c>
      <c r="J4" s="49" t="s">
        <v>14</v>
      </c>
      <c r="K4" s="49" t="s">
        <v>32</v>
      </c>
      <c r="L4" s="46" t="s">
        <v>12</v>
      </c>
      <c r="M4" s="50" t="s">
        <v>13</v>
      </c>
      <c r="N4" s="48" t="s">
        <v>16</v>
      </c>
      <c r="O4" s="46" t="s">
        <v>17</v>
      </c>
      <c r="P4" s="46"/>
      <c r="Q4" s="48" t="s">
        <v>16</v>
      </c>
      <c r="R4" s="46" t="s">
        <v>18</v>
      </c>
      <c r="S4" s="46"/>
    </row>
    <row r="5" spans="1:19">
      <c r="A5" s="46"/>
      <c r="B5" s="46"/>
      <c r="C5" s="47"/>
      <c r="D5" s="48"/>
      <c r="E5" s="49"/>
      <c r="F5" s="49"/>
      <c r="G5" s="46"/>
      <c r="H5" s="50"/>
      <c r="I5" s="46"/>
      <c r="J5" s="49"/>
      <c r="K5" s="49"/>
      <c r="L5" s="46"/>
      <c r="M5" s="50"/>
      <c r="N5" s="48"/>
      <c r="O5" s="46" t="s">
        <v>19</v>
      </c>
      <c r="P5" s="62" t="s">
        <v>13</v>
      </c>
      <c r="Q5" s="48"/>
      <c r="R5" s="46" t="s">
        <v>19</v>
      </c>
      <c r="S5" s="50" t="s">
        <v>13</v>
      </c>
    </row>
    <row r="6" ht="15.6" spans="1:19">
      <c r="A6" s="46" t="s">
        <v>45</v>
      </c>
      <c r="B6" s="46" t="s">
        <v>21</v>
      </c>
      <c r="C6" s="51">
        <v>25</v>
      </c>
      <c r="D6" s="51">
        <v>25</v>
      </c>
      <c r="E6" s="51">
        <v>0</v>
      </c>
      <c r="F6" s="51">
        <v>12</v>
      </c>
      <c r="G6" s="51">
        <v>12</v>
      </c>
      <c r="H6" s="52">
        <v>0.48</v>
      </c>
      <c r="I6" s="51">
        <v>4</v>
      </c>
      <c r="J6" s="51">
        <v>6</v>
      </c>
      <c r="K6" s="51">
        <v>3</v>
      </c>
      <c r="L6" s="51">
        <v>13</v>
      </c>
      <c r="M6" s="52">
        <v>0.52</v>
      </c>
      <c r="N6" s="51">
        <v>16</v>
      </c>
      <c r="O6" s="51">
        <v>6</v>
      </c>
      <c r="P6" s="63">
        <v>0.375</v>
      </c>
      <c r="Q6" s="51">
        <v>9</v>
      </c>
      <c r="R6" s="51">
        <v>2</v>
      </c>
      <c r="S6" s="52">
        <v>0.222222222222222</v>
      </c>
    </row>
    <row r="7" ht="15.6" spans="1:19">
      <c r="A7" s="46"/>
      <c r="B7" s="46" t="s">
        <v>22</v>
      </c>
      <c r="C7" s="51">
        <v>26</v>
      </c>
      <c r="D7" s="51">
        <v>26</v>
      </c>
      <c r="E7" s="51">
        <v>0</v>
      </c>
      <c r="F7" s="51">
        <v>11</v>
      </c>
      <c r="G7" s="51">
        <v>11</v>
      </c>
      <c r="H7" s="52">
        <v>0.423076923076923</v>
      </c>
      <c r="I7" s="51">
        <v>4</v>
      </c>
      <c r="J7" s="51">
        <v>9</v>
      </c>
      <c r="K7" s="51">
        <v>2</v>
      </c>
      <c r="L7" s="51">
        <v>15</v>
      </c>
      <c r="M7" s="52">
        <v>0.576923076923077</v>
      </c>
      <c r="N7" s="51">
        <v>19</v>
      </c>
      <c r="O7" s="51">
        <v>8</v>
      </c>
      <c r="P7" s="63">
        <v>0.421052631578947</v>
      </c>
      <c r="Q7" s="51">
        <v>7</v>
      </c>
      <c r="R7" s="51">
        <v>0</v>
      </c>
      <c r="S7" s="52">
        <v>0</v>
      </c>
    </row>
    <row r="8" ht="15.6" spans="1:19">
      <c r="A8" s="46" t="s">
        <v>46</v>
      </c>
      <c r="B8" s="46" t="s">
        <v>21</v>
      </c>
      <c r="C8" s="51">
        <v>28</v>
      </c>
      <c r="D8" s="51">
        <v>28</v>
      </c>
      <c r="E8" s="51">
        <v>4</v>
      </c>
      <c r="F8" s="51">
        <v>9</v>
      </c>
      <c r="G8" s="51">
        <v>13</v>
      </c>
      <c r="H8" s="52">
        <v>0.464285714285714</v>
      </c>
      <c r="I8" s="51">
        <v>3</v>
      </c>
      <c r="J8" s="51">
        <v>7</v>
      </c>
      <c r="K8" s="51">
        <v>5</v>
      </c>
      <c r="L8" s="51">
        <v>15</v>
      </c>
      <c r="M8" s="52">
        <v>0.535714285714286</v>
      </c>
      <c r="N8" s="51">
        <v>11</v>
      </c>
      <c r="O8" s="51">
        <v>2</v>
      </c>
      <c r="P8" s="63">
        <v>0.181818181818182</v>
      </c>
      <c r="Q8" s="51">
        <v>17</v>
      </c>
      <c r="R8" s="51">
        <v>4</v>
      </c>
      <c r="S8" s="52">
        <v>0.235294117647059</v>
      </c>
    </row>
    <row r="9" ht="15.6" spans="1:19">
      <c r="A9" s="46"/>
      <c r="B9" s="46" t="s">
        <v>22</v>
      </c>
      <c r="C9" s="51">
        <v>23</v>
      </c>
      <c r="D9" s="51">
        <v>23</v>
      </c>
      <c r="E9" s="51">
        <v>3</v>
      </c>
      <c r="F9" s="51">
        <v>10</v>
      </c>
      <c r="G9" s="51">
        <v>13</v>
      </c>
      <c r="H9" s="52">
        <v>0.565217391304348</v>
      </c>
      <c r="I9" s="51">
        <v>1</v>
      </c>
      <c r="J9" s="51">
        <v>4</v>
      </c>
      <c r="K9" s="51">
        <v>5</v>
      </c>
      <c r="L9" s="51">
        <v>10</v>
      </c>
      <c r="M9" s="52">
        <v>0.434782608695652</v>
      </c>
      <c r="N9" s="51">
        <v>8</v>
      </c>
      <c r="O9" s="51">
        <v>0</v>
      </c>
      <c r="P9" s="63">
        <v>0</v>
      </c>
      <c r="Q9" s="51">
        <v>15</v>
      </c>
      <c r="R9" s="51">
        <v>5</v>
      </c>
      <c r="S9" s="52">
        <v>0.333333333333333</v>
      </c>
    </row>
    <row r="10" ht="15.6" spans="1:19">
      <c r="A10" s="46" t="s">
        <v>47</v>
      </c>
      <c r="B10" s="46" t="s">
        <v>21</v>
      </c>
      <c r="C10" s="51">
        <v>28</v>
      </c>
      <c r="D10" s="51">
        <v>28</v>
      </c>
      <c r="E10" s="51">
        <v>1</v>
      </c>
      <c r="F10" s="51">
        <v>12</v>
      </c>
      <c r="G10" s="51">
        <v>13</v>
      </c>
      <c r="H10" s="52">
        <v>0.464285714285714</v>
      </c>
      <c r="I10" s="51">
        <v>2</v>
      </c>
      <c r="J10" s="51">
        <v>8</v>
      </c>
      <c r="K10" s="51">
        <v>5</v>
      </c>
      <c r="L10" s="51">
        <v>15</v>
      </c>
      <c r="M10" s="52">
        <v>0.535714285714286</v>
      </c>
      <c r="N10" s="51">
        <v>18</v>
      </c>
      <c r="O10" s="51">
        <v>6</v>
      </c>
      <c r="P10" s="63">
        <v>0.333333333333333</v>
      </c>
      <c r="Q10" s="51">
        <v>10</v>
      </c>
      <c r="R10" s="51">
        <v>1</v>
      </c>
      <c r="S10" s="52">
        <v>0.1</v>
      </c>
    </row>
    <row r="11" ht="15.6" spans="1:19">
      <c r="A11" s="46"/>
      <c r="B11" s="46" t="s">
        <v>22</v>
      </c>
      <c r="C11" s="51">
        <v>22</v>
      </c>
      <c r="D11" s="51">
        <v>22</v>
      </c>
      <c r="E11" s="51">
        <v>1</v>
      </c>
      <c r="F11" s="51">
        <v>9</v>
      </c>
      <c r="G11" s="51">
        <v>10</v>
      </c>
      <c r="H11" s="52">
        <v>0.454545454545455</v>
      </c>
      <c r="I11" s="51">
        <v>3</v>
      </c>
      <c r="J11" s="51">
        <v>8</v>
      </c>
      <c r="K11" s="51">
        <v>1</v>
      </c>
      <c r="L11" s="51">
        <v>12</v>
      </c>
      <c r="M11" s="52">
        <v>0.545454545454545</v>
      </c>
      <c r="N11" s="51">
        <v>13</v>
      </c>
      <c r="O11" s="51">
        <v>5</v>
      </c>
      <c r="P11" s="63">
        <v>0.384615384615385</v>
      </c>
      <c r="Q11" s="51">
        <v>9</v>
      </c>
      <c r="R11" s="51">
        <v>2</v>
      </c>
      <c r="S11" s="52">
        <v>0.222222222222222</v>
      </c>
    </row>
    <row r="12" ht="15.6" spans="1:19">
      <c r="A12" s="53" t="s">
        <v>48</v>
      </c>
      <c r="B12" s="46" t="s">
        <v>21</v>
      </c>
      <c r="C12" s="51">
        <v>28</v>
      </c>
      <c r="D12" s="51">
        <v>28</v>
      </c>
      <c r="E12" s="51">
        <v>3</v>
      </c>
      <c r="F12" s="51">
        <v>14</v>
      </c>
      <c r="G12" s="51">
        <v>17</v>
      </c>
      <c r="H12" s="52">
        <v>0.607142857142857</v>
      </c>
      <c r="I12" s="51">
        <v>6</v>
      </c>
      <c r="J12" s="51">
        <v>2</v>
      </c>
      <c r="K12" s="51">
        <v>3</v>
      </c>
      <c r="L12" s="51">
        <v>11</v>
      </c>
      <c r="M12" s="52">
        <v>0.392857142857143</v>
      </c>
      <c r="N12" s="51">
        <v>16</v>
      </c>
      <c r="O12" s="51">
        <v>3</v>
      </c>
      <c r="P12" s="63">
        <v>0.1875</v>
      </c>
      <c r="Q12" s="51">
        <v>12</v>
      </c>
      <c r="R12" s="51">
        <v>4</v>
      </c>
      <c r="S12" s="52">
        <v>0.333333333333333</v>
      </c>
    </row>
    <row r="13" ht="15.6" spans="1:19">
      <c r="A13" s="54"/>
      <c r="B13" s="46" t="s">
        <v>22</v>
      </c>
      <c r="C13" s="51">
        <v>23</v>
      </c>
      <c r="D13" s="51">
        <v>23</v>
      </c>
      <c r="E13" s="51">
        <v>0</v>
      </c>
      <c r="F13" s="51">
        <v>12</v>
      </c>
      <c r="G13" s="51">
        <v>12</v>
      </c>
      <c r="H13" s="52">
        <v>0.521739130434783</v>
      </c>
      <c r="I13" s="51">
        <v>2</v>
      </c>
      <c r="J13" s="51">
        <v>5</v>
      </c>
      <c r="K13" s="51">
        <v>4</v>
      </c>
      <c r="L13" s="51">
        <v>11</v>
      </c>
      <c r="M13" s="52">
        <v>0.478260869565217</v>
      </c>
      <c r="N13" s="51">
        <v>13</v>
      </c>
      <c r="O13" s="51">
        <v>2</v>
      </c>
      <c r="P13" s="63">
        <v>0.153846153846154</v>
      </c>
      <c r="Q13" s="51">
        <v>10</v>
      </c>
      <c r="R13" s="51">
        <v>1</v>
      </c>
      <c r="S13" s="52">
        <v>0.1</v>
      </c>
    </row>
    <row r="14" ht="15.6" spans="1:19">
      <c r="A14" s="46" t="s">
        <v>49</v>
      </c>
      <c r="B14" s="46" t="s">
        <v>21</v>
      </c>
      <c r="C14" s="51">
        <v>28</v>
      </c>
      <c r="D14" s="51">
        <v>28</v>
      </c>
      <c r="E14" s="51">
        <v>0</v>
      </c>
      <c r="F14" s="51">
        <v>9</v>
      </c>
      <c r="G14" s="51">
        <v>9</v>
      </c>
      <c r="H14" s="55">
        <v>0.321428571428571</v>
      </c>
      <c r="I14" s="64">
        <v>1</v>
      </c>
      <c r="J14" s="64">
        <v>6</v>
      </c>
      <c r="K14" s="64">
        <v>12</v>
      </c>
      <c r="L14" s="64">
        <v>19</v>
      </c>
      <c r="M14" s="65">
        <v>0.678571428571429</v>
      </c>
      <c r="N14" s="64">
        <v>12</v>
      </c>
      <c r="O14" s="64">
        <v>3</v>
      </c>
      <c r="P14" s="66">
        <v>0.25</v>
      </c>
      <c r="Q14" s="64">
        <v>16</v>
      </c>
      <c r="R14" s="64">
        <v>0</v>
      </c>
      <c r="S14" s="65">
        <v>0</v>
      </c>
    </row>
    <row r="15" ht="15.6" spans="1:19">
      <c r="A15" s="46"/>
      <c r="B15" s="46" t="s">
        <v>22</v>
      </c>
      <c r="C15" s="51">
        <v>22</v>
      </c>
      <c r="D15" s="51">
        <v>22</v>
      </c>
      <c r="E15" s="51">
        <v>2</v>
      </c>
      <c r="F15" s="51">
        <v>6</v>
      </c>
      <c r="G15" s="51">
        <v>8</v>
      </c>
      <c r="H15" s="55">
        <v>0.363636363636364</v>
      </c>
      <c r="I15" s="64">
        <v>3</v>
      </c>
      <c r="J15" s="64">
        <v>8</v>
      </c>
      <c r="K15" s="64">
        <v>3</v>
      </c>
      <c r="L15" s="64">
        <v>14</v>
      </c>
      <c r="M15" s="65">
        <v>0.636363636363636</v>
      </c>
      <c r="N15" s="64">
        <v>13</v>
      </c>
      <c r="O15" s="64">
        <v>6</v>
      </c>
      <c r="P15" s="66">
        <v>0.461538461538462</v>
      </c>
      <c r="Q15" s="64">
        <v>9</v>
      </c>
      <c r="R15" s="64">
        <v>1</v>
      </c>
      <c r="S15" s="65">
        <v>0.111111111111111</v>
      </c>
    </row>
    <row r="16" ht="15.6" spans="1:19">
      <c r="A16" s="46" t="s">
        <v>50</v>
      </c>
      <c r="B16" s="46" t="s">
        <v>21</v>
      </c>
      <c r="C16" s="51">
        <v>26</v>
      </c>
      <c r="D16" s="51">
        <v>26</v>
      </c>
      <c r="E16" s="51">
        <v>2</v>
      </c>
      <c r="F16" s="51">
        <v>10</v>
      </c>
      <c r="G16" s="51">
        <v>12</v>
      </c>
      <c r="H16" s="55">
        <v>0.461538461538462</v>
      </c>
      <c r="I16" s="64">
        <v>4</v>
      </c>
      <c r="J16" s="64">
        <v>5</v>
      </c>
      <c r="K16" s="64">
        <v>5</v>
      </c>
      <c r="L16" s="64">
        <v>14</v>
      </c>
      <c r="M16" s="65">
        <v>0.538461538461538</v>
      </c>
      <c r="N16" s="64">
        <v>15</v>
      </c>
      <c r="O16" s="64">
        <v>6</v>
      </c>
      <c r="P16" s="66">
        <v>0.4</v>
      </c>
      <c r="Q16" s="64">
        <v>11</v>
      </c>
      <c r="R16" s="64">
        <v>3</v>
      </c>
      <c r="S16" s="65">
        <v>0.272727272727273</v>
      </c>
    </row>
    <row r="17" ht="15.6" spans="1:19">
      <c r="A17" s="46"/>
      <c r="B17" s="46" t="s">
        <v>22</v>
      </c>
      <c r="C17" s="51">
        <v>24</v>
      </c>
      <c r="D17" s="51">
        <v>24</v>
      </c>
      <c r="E17" s="51">
        <v>2</v>
      </c>
      <c r="F17" s="51">
        <v>11</v>
      </c>
      <c r="G17" s="51">
        <v>13</v>
      </c>
      <c r="H17" s="55">
        <v>0.541666666666667</v>
      </c>
      <c r="I17" s="64">
        <v>2</v>
      </c>
      <c r="J17" s="64">
        <v>4</v>
      </c>
      <c r="K17" s="64">
        <v>5</v>
      </c>
      <c r="L17" s="64">
        <v>11</v>
      </c>
      <c r="M17" s="65">
        <v>0.458333333333333</v>
      </c>
      <c r="N17" s="64">
        <v>19</v>
      </c>
      <c r="O17" s="64">
        <v>6</v>
      </c>
      <c r="P17" s="66">
        <v>0.315789473684211</v>
      </c>
      <c r="Q17" s="64">
        <v>5</v>
      </c>
      <c r="R17" s="64">
        <v>0</v>
      </c>
      <c r="S17" s="65">
        <v>0</v>
      </c>
    </row>
    <row r="18" ht="15.6" spans="1:19">
      <c r="A18" s="46" t="s">
        <v>51</v>
      </c>
      <c r="B18" s="46" t="s">
        <v>21</v>
      </c>
      <c r="C18" s="56">
        <v>27</v>
      </c>
      <c r="D18" s="56">
        <v>27</v>
      </c>
      <c r="E18" s="51">
        <v>0</v>
      </c>
      <c r="F18" s="51">
        <v>11</v>
      </c>
      <c r="G18" s="51">
        <v>11</v>
      </c>
      <c r="H18" s="52">
        <v>0.407407407407407</v>
      </c>
      <c r="I18" s="51">
        <v>1</v>
      </c>
      <c r="J18" s="51">
        <v>13</v>
      </c>
      <c r="K18" s="51">
        <v>2</v>
      </c>
      <c r="L18" s="51">
        <v>16</v>
      </c>
      <c r="M18" s="52">
        <v>0.592592592592593</v>
      </c>
      <c r="N18" s="51">
        <v>20</v>
      </c>
      <c r="O18" s="51">
        <v>9</v>
      </c>
      <c r="P18" s="63">
        <v>0.45</v>
      </c>
      <c r="Q18" s="51">
        <v>7</v>
      </c>
      <c r="R18" s="51">
        <v>0</v>
      </c>
      <c r="S18" s="52">
        <v>0</v>
      </c>
    </row>
    <row r="19" ht="15.6" spans="1:19">
      <c r="A19" s="46"/>
      <c r="B19" s="46" t="s">
        <v>22</v>
      </c>
      <c r="C19" s="56">
        <v>23</v>
      </c>
      <c r="D19" s="56">
        <v>23</v>
      </c>
      <c r="E19" s="51">
        <v>0</v>
      </c>
      <c r="F19" s="51">
        <v>11</v>
      </c>
      <c r="G19" s="51">
        <v>11</v>
      </c>
      <c r="H19" s="52">
        <v>0.478260869565217</v>
      </c>
      <c r="I19" s="51">
        <v>0</v>
      </c>
      <c r="J19" s="51">
        <v>8</v>
      </c>
      <c r="K19" s="51">
        <v>4</v>
      </c>
      <c r="L19" s="51">
        <v>12</v>
      </c>
      <c r="M19" s="52">
        <v>0.521739130434783</v>
      </c>
      <c r="N19" s="51">
        <v>12</v>
      </c>
      <c r="O19" s="51">
        <v>1</v>
      </c>
      <c r="P19" s="63">
        <v>0.0833333333333333</v>
      </c>
      <c r="Q19" s="51">
        <v>11</v>
      </c>
      <c r="R19" s="51">
        <v>0</v>
      </c>
      <c r="S19" s="52">
        <v>0</v>
      </c>
    </row>
    <row r="20" ht="15.6" spans="1:19">
      <c r="A20" s="46" t="s">
        <v>52</v>
      </c>
      <c r="B20" s="46" t="s">
        <v>21</v>
      </c>
      <c r="C20" s="56">
        <v>28</v>
      </c>
      <c r="D20" s="56">
        <v>28</v>
      </c>
      <c r="E20" s="51">
        <v>0</v>
      </c>
      <c r="F20" s="51">
        <v>10</v>
      </c>
      <c r="G20" s="51">
        <v>10</v>
      </c>
      <c r="H20" s="52">
        <v>0.357142857142857</v>
      </c>
      <c r="I20" s="51">
        <v>1</v>
      </c>
      <c r="J20" s="51">
        <v>13</v>
      </c>
      <c r="K20" s="51">
        <v>4</v>
      </c>
      <c r="L20" s="51">
        <v>18</v>
      </c>
      <c r="M20" s="52">
        <v>0.642857142857143</v>
      </c>
      <c r="N20" s="51">
        <v>18</v>
      </c>
      <c r="O20" s="51">
        <v>8</v>
      </c>
      <c r="P20" s="63">
        <v>0.444444444444444</v>
      </c>
      <c r="Q20" s="51">
        <v>10</v>
      </c>
      <c r="R20" s="51">
        <v>0</v>
      </c>
      <c r="S20" s="52">
        <v>0</v>
      </c>
    </row>
    <row r="21" ht="15.6" spans="1:19">
      <c r="A21" s="46"/>
      <c r="B21" s="46" t="s">
        <v>22</v>
      </c>
      <c r="C21" s="56">
        <v>22</v>
      </c>
      <c r="D21" s="56">
        <v>22</v>
      </c>
      <c r="E21" s="51">
        <v>0</v>
      </c>
      <c r="F21" s="51">
        <v>4</v>
      </c>
      <c r="G21" s="51">
        <v>4</v>
      </c>
      <c r="H21" s="52">
        <v>0.181818181818182</v>
      </c>
      <c r="I21" s="51">
        <v>2</v>
      </c>
      <c r="J21" s="51">
        <v>13</v>
      </c>
      <c r="K21" s="51">
        <v>3</v>
      </c>
      <c r="L21" s="51">
        <v>18</v>
      </c>
      <c r="M21" s="52">
        <v>0.818181818181818</v>
      </c>
      <c r="N21" s="51">
        <v>9</v>
      </c>
      <c r="O21" s="51">
        <v>5</v>
      </c>
      <c r="P21" s="63">
        <v>0.555555555555556</v>
      </c>
      <c r="Q21" s="51">
        <v>13</v>
      </c>
      <c r="R21" s="51">
        <v>0</v>
      </c>
      <c r="S21" s="52">
        <v>0</v>
      </c>
    </row>
    <row r="22" ht="15.6" spans="1:19">
      <c r="A22" s="46" t="s">
        <v>53</v>
      </c>
      <c r="B22" s="46" t="s">
        <v>21</v>
      </c>
      <c r="C22" s="56">
        <v>29</v>
      </c>
      <c r="D22" s="56">
        <v>29</v>
      </c>
      <c r="E22" s="51">
        <v>0</v>
      </c>
      <c r="F22" s="51">
        <v>11</v>
      </c>
      <c r="G22" s="51">
        <v>11</v>
      </c>
      <c r="H22" s="52">
        <v>0.379310344827586</v>
      </c>
      <c r="I22" s="51">
        <v>4</v>
      </c>
      <c r="J22" s="51">
        <v>7</v>
      </c>
      <c r="K22" s="51">
        <v>7</v>
      </c>
      <c r="L22" s="51">
        <v>18</v>
      </c>
      <c r="M22" s="52">
        <v>0.620689655172414</v>
      </c>
      <c r="N22" s="51">
        <v>21</v>
      </c>
      <c r="O22" s="51">
        <v>10</v>
      </c>
      <c r="P22" s="63">
        <v>0.476190476190476</v>
      </c>
      <c r="Q22" s="51">
        <v>8</v>
      </c>
      <c r="R22" s="51">
        <v>0</v>
      </c>
      <c r="S22" s="52">
        <v>0</v>
      </c>
    </row>
    <row r="23" ht="15.6" spans="1:19">
      <c r="A23" s="46"/>
      <c r="B23" s="46" t="s">
        <v>22</v>
      </c>
      <c r="C23" s="56">
        <v>21</v>
      </c>
      <c r="D23" s="56">
        <v>21</v>
      </c>
      <c r="E23" s="51">
        <v>0</v>
      </c>
      <c r="F23" s="51">
        <v>10</v>
      </c>
      <c r="G23" s="51">
        <v>10</v>
      </c>
      <c r="H23" s="52">
        <v>0.476190476190476</v>
      </c>
      <c r="I23" s="51">
        <v>3</v>
      </c>
      <c r="J23" s="51">
        <v>7</v>
      </c>
      <c r="K23" s="51">
        <v>1</v>
      </c>
      <c r="L23" s="51">
        <v>11</v>
      </c>
      <c r="M23" s="52">
        <v>0.523809523809524</v>
      </c>
      <c r="N23" s="51">
        <v>15</v>
      </c>
      <c r="O23" s="51">
        <v>5</v>
      </c>
      <c r="P23" s="63">
        <v>0.333333333333333</v>
      </c>
      <c r="Q23" s="51">
        <v>6</v>
      </c>
      <c r="R23" s="51">
        <v>0</v>
      </c>
      <c r="S23" s="52">
        <v>0</v>
      </c>
    </row>
    <row r="24" ht="15.6" spans="1:19">
      <c r="A24" s="46" t="s">
        <v>54</v>
      </c>
      <c r="B24" s="46" t="s">
        <v>21</v>
      </c>
      <c r="C24" s="57">
        <v>25</v>
      </c>
      <c r="D24" s="57">
        <v>25</v>
      </c>
      <c r="E24" s="57">
        <v>5</v>
      </c>
      <c r="F24" s="57">
        <v>13</v>
      </c>
      <c r="G24" s="57">
        <v>18</v>
      </c>
      <c r="H24" s="52">
        <v>0.72</v>
      </c>
      <c r="I24" s="57">
        <v>0</v>
      </c>
      <c r="J24" s="57">
        <v>3</v>
      </c>
      <c r="K24" s="57">
        <v>4</v>
      </c>
      <c r="L24" s="57">
        <v>7</v>
      </c>
      <c r="M24" s="67">
        <v>0.28</v>
      </c>
      <c r="N24" s="57">
        <v>19</v>
      </c>
      <c r="O24" s="57">
        <v>2</v>
      </c>
      <c r="P24" s="67">
        <v>0.105263157894737</v>
      </c>
      <c r="Q24" s="57">
        <v>6</v>
      </c>
      <c r="R24" s="57">
        <v>1</v>
      </c>
      <c r="S24" s="67">
        <v>0.166666666666667</v>
      </c>
    </row>
    <row r="25" ht="15.6" spans="1:19">
      <c r="A25" s="46"/>
      <c r="B25" s="46" t="s">
        <v>22</v>
      </c>
      <c r="C25" s="57">
        <v>26</v>
      </c>
      <c r="D25" s="57">
        <v>26</v>
      </c>
      <c r="E25" s="57">
        <v>2</v>
      </c>
      <c r="F25" s="57">
        <v>12</v>
      </c>
      <c r="G25" s="57">
        <v>14</v>
      </c>
      <c r="H25" s="52">
        <v>0.538461538461538</v>
      </c>
      <c r="I25" s="57">
        <v>4</v>
      </c>
      <c r="J25" s="57">
        <v>6</v>
      </c>
      <c r="K25" s="57">
        <v>2</v>
      </c>
      <c r="L25" s="57">
        <v>12</v>
      </c>
      <c r="M25" s="67">
        <v>0.461538461538462</v>
      </c>
      <c r="N25" s="57">
        <v>18</v>
      </c>
      <c r="O25" s="57">
        <v>6</v>
      </c>
      <c r="P25" s="67">
        <v>0.333333333333333</v>
      </c>
      <c r="Q25" s="57">
        <v>8</v>
      </c>
      <c r="R25" s="57">
        <v>2</v>
      </c>
      <c r="S25" s="67">
        <v>0.25</v>
      </c>
    </row>
    <row r="26" ht="15.6" spans="1:19">
      <c r="A26" s="46" t="s">
        <v>12</v>
      </c>
      <c r="B26" s="46" t="s">
        <v>21</v>
      </c>
      <c r="C26" s="51">
        <v>272</v>
      </c>
      <c r="D26" s="51">
        <v>272</v>
      </c>
      <c r="E26" s="51">
        <v>15</v>
      </c>
      <c r="F26" s="51">
        <v>111</v>
      </c>
      <c r="G26" s="51">
        <v>126</v>
      </c>
      <c r="H26" s="52">
        <v>0.463235294117647</v>
      </c>
      <c r="I26" s="51">
        <v>26</v>
      </c>
      <c r="J26" s="51">
        <v>70</v>
      </c>
      <c r="K26" s="51">
        <v>50</v>
      </c>
      <c r="L26" s="51">
        <v>146</v>
      </c>
      <c r="M26" s="67">
        <v>0.536764705882353</v>
      </c>
      <c r="N26" s="51">
        <v>166</v>
      </c>
      <c r="O26" s="51">
        <v>55</v>
      </c>
      <c r="P26" s="67">
        <v>0.331325301204819</v>
      </c>
      <c r="Q26" s="51">
        <v>106</v>
      </c>
      <c r="R26" s="51">
        <v>15</v>
      </c>
      <c r="S26" s="67">
        <v>0.141509433962264</v>
      </c>
    </row>
    <row r="27" ht="15.6" spans="1:19">
      <c r="A27" s="46"/>
      <c r="B27" s="46" t="s">
        <v>22</v>
      </c>
      <c r="C27" s="51">
        <v>232</v>
      </c>
      <c r="D27" s="51">
        <v>232</v>
      </c>
      <c r="E27" s="51">
        <v>10</v>
      </c>
      <c r="F27" s="51">
        <v>96</v>
      </c>
      <c r="G27" s="51">
        <v>106</v>
      </c>
      <c r="H27" s="52">
        <v>0.456896551724138</v>
      </c>
      <c r="I27" s="51">
        <v>24</v>
      </c>
      <c r="J27" s="51">
        <v>72</v>
      </c>
      <c r="K27" s="51">
        <v>30</v>
      </c>
      <c r="L27" s="51">
        <v>126</v>
      </c>
      <c r="M27" s="67">
        <v>0.543103448275862</v>
      </c>
      <c r="N27" s="51">
        <v>139</v>
      </c>
      <c r="O27" s="51">
        <v>44</v>
      </c>
      <c r="P27" s="67">
        <v>0.316546762589928</v>
      </c>
      <c r="Q27" s="51">
        <v>93</v>
      </c>
      <c r="R27" s="51">
        <v>11</v>
      </c>
      <c r="S27" s="67">
        <v>0.118279569892473</v>
      </c>
    </row>
    <row r="28" ht="15.6" spans="1:19">
      <c r="A28" s="58" t="s">
        <v>12</v>
      </c>
      <c r="B28" s="58"/>
      <c r="C28" s="59">
        <v>504</v>
      </c>
      <c r="D28" s="59">
        <v>504</v>
      </c>
      <c r="E28" s="59">
        <v>25</v>
      </c>
      <c r="F28" s="59">
        <v>207</v>
      </c>
      <c r="G28" s="59">
        <v>232</v>
      </c>
      <c r="H28" s="52">
        <v>0.46031746031746</v>
      </c>
      <c r="I28" s="59">
        <v>50</v>
      </c>
      <c r="J28" s="59">
        <v>142</v>
      </c>
      <c r="K28" s="59">
        <v>80</v>
      </c>
      <c r="L28" s="59">
        <v>272</v>
      </c>
      <c r="M28" s="67">
        <v>0.53968253968254</v>
      </c>
      <c r="N28" s="59">
        <v>305</v>
      </c>
      <c r="O28" s="59">
        <v>99</v>
      </c>
      <c r="P28" s="67">
        <v>0.324590163934426</v>
      </c>
      <c r="Q28" s="59">
        <v>199</v>
      </c>
      <c r="R28" s="59">
        <v>26</v>
      </c>
      <c r="S28" s="67">
        <v>0.130653266331658</v>
      </c>
    </row>
    <row r="29" spans="1:19">
      <c r="A29" s="60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</row>
    <row r="30" spans="1:19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</row>
  </sheetData>
  <mergeCells count="34">
    <mergeCell ref="A1:S1"/>
    <mergeCell ref="A2:S2"/>
    <mergeCell ref="E3:H3"/>
    <mergeCell ref="I3:M3"/>
    <mergeCell ref="N3:P3"/>
    <mergeCell ref="Q3:S3"/>
    <mergeCell ref="O4:P4"/>
    <mergeCell ref="R4:S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29:S30"/>
    <mergeCell ref="A3:B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80" zoomScaleNormal="80" workbookViewId="0">
      <selection activeCell="A2" sqref="A2:S2"/>
    </sheetView>
  </sheetViews>
  <sheetFormatPr defaultColWidth="9" defaultRowHeight="14.4"/>
  <sheetData>
    <row r="1" s="42" customFormat="1" ht="22.2" spans="1:19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>
      <c r="A3" s="19" t="s">
        <v>57</v>
      </c>
      <c r="B3" s="19"/>
      <c r="C3" s="20" t="s">
        <v>4</v>
      </c>
      <c r="D3" s="21" t="s">
        <v>5</v>
      </c>
      <c r="E3" s="19" t="s">
        <v>6</v>
      </c>
      <c r="F3" s="19"/>
      <c r="G3" s="19"/>
      <c r="H3" s="19"/>
      <c r="I3" s="19" t="s">
        <v>7</v>
      </c>
      <c r="J3" s="19"/>
      <c r="K3" s="19"/>
      <c r="L3" s="19"/>
      <c r="M3" s="19"/>
      <c r="N3" s="19" t="s">
        <v>8</v>
      </c>
      <c r="O3" s="19"/>
      <c r="P3" s="19"/>
      <c r="Q3" s="19" t="s">
        <v>9</v>
      </c>
      <c r="R3" s="19"/>
      <c r="S3" s="19"/>
    </row>
    <row r="4" spans="1:19">
      <c r="A4" s="19"/>
      <c r="B4" s="19"/>
      <c r="C4" s="20"/>
      <c r="D4" s="21"/>
      <c r="E4" s="22" t="s">
        <v>31</v>
      </c>
      <c r="F4" s="22" t="s">
        <v>11</v>
      </c>
      <c r="G4" s="19" t="s">
        <v>12</v>
      </c>
      <c r="H4" s="22" t="s">
        <v>13</v>
      </c>
      <c r="I4" s="19">
        <v>4.9</v>
      </c>
      <c r="J4" s="22" t="s">
        <v>14</v>
      </c>
      <c r="K4" s="22" t="s">
        <v>32</v>
      </c>
      <c r="L4" s="19" t="s">
        <v>12</v>
      </c>
      <c r="M4" s="22" t="s">
        <v>13</v>
      </c>
      <c r="N4" s="21" t="s">
        <v>16</v>
      </c>
      <c r="O4" s="19" t="s">
        <v>17</v>
      </c>
      <c r="P4" s="19"/>
      <c r="Q4" s="21" t="s">
        <v>16</v>
      </c>
      <c r="R4" s="19" t="s">
        <v>18</v>
      </c>
      <c r="S4" s="19"/>
    </row>
    <row r="5" spans="1:19">
      <c r="A5" s="19"/>
      <c r="B5" s="19"/>
      <c r="C5" s="20"/>
      <c r="D5" s="21"/>
      <c r="E5" s="22"/>
      <c r="F5" s="22"/>
      <c r="G5" s="19"/>
      <c r="H5" s="22"/>
      <c r="I5" s="19"/>
      <c r="J5" s="22"/>
      <c r="K5" s="22"/>
      <c r="L5" s="19"/>
      <c r="M5" s="22"/>
      <c r="N5" s="21"/>
      <c r="O5" s="19" t="s">
        <v>19</v>
      </c>
      <c r="P5" s="22" t="s">
        <v>13</v>
      </c>
      <c r="Q5" s="21"/>
      <c r="R5" s="19" t="s">
        <v>19</v>
      </c>
      <c r="S5" s="22" t="s">
        <v>13</v>
      </c>
    </row>
    <row r="6" spans="1:19">
      <c r="A6" s="19" t="s">
        <v>58</v>
      </c>
      <c r="B6" s="19" t="s">
        <v>21</v>
      </c>
      <c r="C6" s="26">
        <v>25</v>
      </c>
      <c r="D6" s="26">
        <v>25</v>
      </c>
      <c r="E6" s="26">
        <v>0</v>
      </c>
      <c r="F6" s="26">
        <v>3</v>
      </c>
      <c r="G6" s="26">
        <v>3</v>
      </c>
      <c r="H6" s="27">
        <v>0.12</v>
      </c>
      <c r="I6" s="26">
        <v>6</v>
      </c>
      <c r="J6" s="26">
        <v>8</v>
      </c>
      <c r="K6" s="26">
        <v>8</v>
      </c>
      <c r="L6" s="26">
        <v>22</v>
      </c>
      <c r="M6" s="27">
        <v>0.88</v>
      </c>
      <c r="N6" s="26">
        <v>9</v>
      </c>
      <c r="O6" s="26">
        <v>6</v>
      </c>
      <c r="P6" s="27">
        <v>0.24</v>
      </c>
      <c r="Q6" s="26">
        <v>16</v>
      </c>
      <c r="R6" s="26">
        <v>0</v>
      </c>
      <c r="S6" s="27">
        <v>0</v>
      </c>
    </row>
    <row r="7" spans="1:19">
      <c r="A7" s="19"/>
      <c r="B7" s="19" t="s">
        <v>22</v>
      </c>
      <c r="C7" s="26">
        <v>22</v>
      </c>
      <c r="D7" s="26">
        <v>22</v>
      </c>
      <c r="E7" s="26">
        <v>1</v>
      </c>
      <c r="F7" s="26">
        <v>4</v>
      </c>
      <c r="G7" s="26">
        <v>5</v>
      </c>
      <c r="H7" s="27">
        <v>0.227272727272727</v>
      </c>
      <c r="I7" s="26">
        <v>0</v>
      </c>
      <c r="J7" s="26">
        <v>9</v>
      </c>
      <c r="K7" s="26">
        <v>8</v>
      </c>
      <c r="L7" s="26">
        <v>17</v>
      </c>
      <c r="M7" s="27">
        <v>0.772727272727273</v>
      </c>
      <c r="N7" s="26">
        <v>10</v>
      </c>
      <c r="O7" s="26">
        <v>5</v>
      </c>
      <c r="P7" s="27">
        <v>0.227272727272727</v>
      </c>
      <c r="Q7" s="26">
        <v>12</v>
      </c>
      <c r="R7" s="26">
        <v>0</v>
      </c>
      <c r="S7" s="27">
        <v>0</v>
      </c>
    </row>
    <row r="8" ht="15.6" spans="1:19">
      <c r="A8" s="19" t="s">
        <v>59</v>
      </c>
      <c r="B8" s="19" t="s">
        <v>21</v>
      </c>
      <c r="C8" s="34">
        <v>24</v>
      </c>
      <c r="D8" s="34">
        <v>24</v>
      </c>
      <c r="E8" s="34">
        <v>0</v>
      </c>
      <c r="F8" s="34">
        <v>8</v>
      </c>
      <c r="G8" s="34">
        <v>8</v>
      </c>
      <c r="H8" s="35">
        <v>0.333333333333333</v>
      </c>
      <c r="I8" s="34">
        <v>4</v>
      </c>
      <c r="J8" s="34">
        <v>8</v>
      </c>
      <c r="K8" s="34">
        <v>4</v>
      </c>
      <c r="L8" s="34">
        <v>16</v>
      </c>
      <c r="M8" s="35">
        <v>0.666666666666667</v>
      </c>
      <c r="N8" s="34">
        <v>10</v>
      </c>
      <c r="O8" s="34">
        <v>3</v>
      </c>
      <c r="P8" s="35">
        <v>0.125</v>
      </c>
      <c r="Q8" s="34">
        <v>14</v>
      </c>
      <c r="R8" s="34">
        <v>1</v>
      </c>
      <c r="S8" s="35">
        <v>0.0416666666666667</v>
      </c>
    </row>
    <row r="9" ht="15.6" spans="1:19">
      <c r="A9" s="19"/>
      <c r="B9" s="19" t="s">
        <v>22</v>
      </c>
      <c r="C9" s="34">
        <v>23</v>
      </c>
      <c r="D9" s="34">
        <v>23</v>
      </c>
      <c r="E9" s="34">
        <v>0</v>
      </c>
      <c r="F9" s="34">
        <v>8</v>
      </c>
      <c r="G9" s="34">
        <v>8</v>
      </c>
      <c r="H9" s="35">
        <v>0.347826086956522</v>
      </c>
      <c r="I9" s="34">
        <v>2</v>
      </c>
      <c r="J9" s="34">
        <v>5</v>
      </c>
      <c r="K9" s="34">
        <v>8</v>
      </c>
      <c r="L9" s="34">
        <v>15</v>
      </c>
      <c r="M9" s="35">
        <v>0.652173913043478</v>
      </c>
      <c r="N9" s="34">
        <v>10</v>
      </c>
      <c r="O9" s="34">
        <v>3</v>
      </c>
      <c r="P9" s="35">
        <v>0.130434782608696</v>
      </c>
      <c r="Q9" s="34">
        <v>13</v>
      </c>
      <c r="R9" s="34">
        <v>1</v>
      </c>
      <c r="S9" s="35">
        <v>0.0434782608695652</v>
      </c>
    </row>
    <row r="10" ht="15.6" spans="1:19">
      <c r="A10" s="19" t="s">
        <v>60</v>
      </c>
      <c r="B10" s="19" t="s">
        <v>21</v>
      </c>
      <c r="C10" s="34">
        <v>26</v>
      </c>
      <c r="D10" s="34">
        <v>26</v>
      </c>
      <c r="E10" s="34">
        <v>0</v>
      </c>
      <c r="F10" s="34">
        <v>12</v>
      </c>
      <c r="G10" s="34">
        <v>12</v>
      </c>
      <c r="H10" s="35">
        <v>0.461538461538462</v>
      </c>
      <c r="I10" s="34">
        <v>1</v>
      </c>
      <c r="J10" s="34">
        <v>6</v>
      </c>
      <c r="K10" s="34">
        <v>7</v>
      </c>
      <c r="L10" s="34">
        <v>14</v>
      </c>
      <c r="M10" s="35">
        <v>0.538461538461538</v>
      </c>
      <c r="N10" s="34">
        <v>14</v>
      </c>
      <c r="O10" s="34">
        <v>3</v>
      </c>
      <c r="P10" s="35">
        <v>0.115384615384615</v>
      </c>
      <c r="Q10" s="34">
        <v>12</v>
      </c>
      <c r="R10" s="34">
        <v>1</v>
      </c>
      <c r="S10" s="35">
        <v>0.0384615384615385</v>
      </c>
    </row>
    <row r="11" ht="15.6" spans="1:19">
      <c r="A11" s="19"/>
      <c r="B11" s="19" t="s">
        <v>22</v>
      </c>
      <c r="C11" s="34">
        <v>20</v>
      </c>
      <c r="D11" s="34">
        <v>20</v>
      </c>
      <c r="E11" s="34">
        <v>1</v>
      </c>
      <c r="F11" s="34">
        <v>8</v>
      </c>
      <c r="G11" s="34">
        <v>9</v>
      </c>
      <c r="H11" s="35">
        <v>0.45</v>
      </c>
      <c r="I11" s="34">
        <v>2</v>
      </c>
      <c r="J11" s="34">
        <v>5</v>
      </c>
      <c r="K11" s="34">
        <v>4</v>
      </c>
      <c r="L11" s="34">
        <v>11</v>
      </c>
      <c r="M11" s="35">
        <v>0.55</v>
      </c>
      <c r="N11" s="34">
        <v>10</v>
      </c>
      <c r="O11" s="34">
        <v>2</v>
      </c>
      <c r="P11" s="35">
        <v>0.1</v>
      </c>
      <c r="Q11" s="34">
        <v>10</v>
      </c>
      <c r="R11" s="34">
        <v>1</v>
      </c>
      <c r="S11" s="35">
        <v>0.05</v>
      </c>
    </row>
    <row r="12" spans="1:19">
      <c r="A12" s="19" t="s">
        <v>61</v>
      </c>
      <c r="B12" s="19" t="s">
        <v>21</v>
      </c>
      <c r="C12" s="26">
        <v>25</v>
      </c>
      <c r="D12" s="26">
        <v>25</v>
      </c>
      <c r="E12" s="26">
        <v>3</v>
      </c>
      <c r="F12" s="26">
        <v>8</v>
      </c>
      <c r="G12" s="26">
        <v>11</v>
      </c>
      <c r="H12" s="27">
        <v>0.44</v>
      </c>
      <c r="I12" s="26">
        <v>4</v>
      </c>
      <c r="J12" s="26">
        <v>4</v>
      </c>
      <c r="K12" s="26">
        <v>6</v>
      </c>
      <c r="L12" s="26">
        <v>14</v>
      </c>
      <c r="M12" s="27">
        <v>0.56</v>
      </c>
      <c r="N12" s="26">
        <v>16</v>
      </c>
      <c r="O12" s="26">
        <v>5</v>
      </c>
      <c r="P12" s="27">
        <v>0.2</v>
      </c>
      <c r="Q12" s="26">
        <v>9</v>
      </c>
      <c r="R12" s="26">
        <v>0</v>
      </c>
      <c r="S12" s="27">
        <v>0</v>
      </c>
    </row>
    <row r="13" spans="1:19">
      <c r="A13" s="19"/>
      <c r="B13" s="19" t="s">
        <v>22</v>
      </c>
      <c r="C13" s="26">
        <v>22</v>
      </c>
      <c r="D13" s="26">
        <v>22</v>
      </c>
      <c r="E13" s="26">
        <v>2</v>
      </c>
      <c r="F13" s="26">
        <v>7</v>
      </c>
      <c r="G13" s="26">
        <v>9</v>
      </c>
      <c r="H13" s="27">
        <v>0.409090909090909</v>
      </c>
      <c r="I13" s="26">
        <v>1</v>
      </c>
      <c r="J13" s="26">
        <v>4</v>
      </c>
      <c r="K13" s="26">
        <v>8</v>
      </c>
      <c r="L13" s="26">
        <v>13</v>
      </c>
      <c r="M13" s="27">
        <v>0.590909090909091</v>
      </c>
      <c r="N13" s="26">
        <v>10</v>
      </c>
      <c r="O13" s="26">
        <v>3</v>
      </c>
      <c r="P13" s="27">
        <v>0.136363636363636</v>
      </c>
      <c r="Q13" s="26">
        <v>12</v>
      </c>
      <c r="R13" s="26">
        <v>2</v>
      </c>
      <c r="S13" s="27">
        <v>0.0909090909090909</v>
      </c>
    </row>
    <row r="14" spans="1:19">
      <c r="A14" s="19" t="s">
        <v>62</v>
      </c>
      <c r="B14" s="19" t="s">
        <v>21</v>
      </c>
      <c r="C14" s="26">
        <v>27</v>
      </c>
      <c r="D14" s="26">
        <v>27</v>
      </c>
      <c r="E14" s="26">
        <v>0</v>
      </c>
      <c r="F14" s="26">
        <v>10</v>
      </c>
      <c r="G14" s="26">
        <v>10</v>
      </c>
      <c r="H14" s="27">
        <v>0.37037037037037</v>
      </c>
      <c r="I14" s="26">
        <v>2</v>
      </c>
      <c r="J14" s="26">
        <v>10</v>
      </c>
      <c r="K14" s="26">
        <v>5</v>
      </c>
      <c r="L14" s="26">
        <v>17</v>
      </c>
      <c r="M14" s="27">
        <v>0.62962962962963</v>
      </c>
      <c r="N14" s="26">
        <v>8</v>
      </c>
      <c r="O14" s="26">
        <v>2</v>
      </c>
      <c r="P14" s="27">
        <v>0.0740740740740741</v>
      </c>
      <c r="Q14" s="26">
        <v>19</v>
      </c>
      <c r="R14" s="26">
        <v>4</v>
      </c>
      <c r="S14" s="27">
        <v>0.148148148148148</v>
      </c>
    </row>
    <row r="15" spans="1:19">
      <c r="A15" s="19"/>
      <c r="B15" s="19" t="s">
        <v>22</v>
      </c>
      <c r="C15" s="26">
        <v>21</v>
      </c>
      <c r="D15" s="26">
        <v>21</v>
      </c>
      <c r="E15" s="26">
        <v>0</v>
      </c>
      <c r="F15" s="26">
        <v>8</v>
      </c>
      <c r="G15" s="26">
        <v>8</v>
      </c>
      <c r="H15" s="27">
        <v>0.380952380952381</v>
      </c>
      <c r="I15" s="26">
        <v>2</v>
      </c>
      <c r="J15" s="26">
        <v>5</v>
      </c>
      <c r="K15" s="26">
        <v>6</v>
      </c>
      <c r="L15" s="26">
        <v>13</v>
      </c>
      <c r="M15" s="27">
        <v>0.619047619047619</v>
      </c>
      <c r="N15" s="26">
        <v>11</v>
      </c>
      <c r="O15" s="26">
        <v>4</v>
      </c>
      <c r="P15" s="27">
        <v>0.19047619047619</v>
      </c>
      <c r="Q15" s="26">
        <v>10</v>
      </c>
      <c r="R15" s="26">
        <v>1</v>
      </c>
      <c r="S15" s="27">
        <v>0.0476190476190476</v>
      </c>
    </row>
    <row r="16" spans="1:19">
      <c r="A16" s="19" t="s">
        <v>63</v>
      </c>
      <c r="B16" s="19" t="s">
        <v>21</v>
      </c>
      <c r="C16" s="26">
        <v>25</v>
      </c>
      <c r="D16" s="26">
        <v>25</v>
      </c>
      <c r="E16" s="26">
        <v>3</v>
      </c>
      <c r="F16" s="26">
        <v>10</v>
      </c>
      <c r="G16" s="26">
        <v>13</v>
      </c>
      <c r="H16" s="27">
        <v>0.52</v>
      </c>
      <c r="I16" s="26">
        <v>3</v>
      </c>
      <c r="J16" s="26">
        <v>2</v>
      </c>
      <c r="K16" s="26">
        <v>7</v>
      </c>
      <c r="L16" s="26">
        <v>12</v>
      </c>
      <c r="M16" s="27">
        <v>0.48</v>
      </c>
      <c r="N16" s="26">
        <v>11</v>
      </c>
      <c r="O16" s="26">
        <v>1</v>
      </c>
      <c r="P16" s="27">
        <v>0.04</v>
      </c>
      <c r="Q16" s="26">
        <v>14</v>
      </c>
      <c r="R16" s="26">
        <v>3</v>
      </c>
      <c r="S16" s="27">
        <v>0.12</v>
      </c>
    </row>
    <row r="17" spans="1:19">
      <c r="A17" s="19"/>
      <c r="B17" s="19" t="s">
        <v>22</v>
      </c>
      <c r="C17" s="26">
        <v>20</v>
      </c>
      <c r="D17" s="26">
        <v>20</v>
      </c>
      <c r="E17" s="26">
        <v>3</v>
      </c>
      <c r="F17" s="26">
        <v>11</v>
      </c>
      <c r="G17" s="26">
        <v>14</v>
      </c>
      <c r="H17" s="27">
        <v>0.7</v>
      </c>
      <c r="I17" s="26">
        <v>0</v>
      </c>
      <c r="J17" s="26">
        <v>0</v>
      </c>
      <c r="K17" s="26">
        <v>6</v>
      </c>
      <c r="L17" s="26">
        <v>6</v>
      </c>
      <c r="M17" s="27">
        <v>0.3</v>
      </c>
      <c r="N17" s="26">
        <v>10</v>
      </c>
      <c r="O17" s="26">
        <v>0</v>
      </c>
      <c r="P17" s="27">
        <v>0</v>
      </c>
      <c r="Q17" s="26">
        <v>10</v>
      </c>
      <c r="R17" s="26">
        <v>4</v>
      </c>
      <c r="S17" s="27">
        <v>0.2</v>
      </c>
    </row>
    <row r="18" spans="1:19">
      <c r="A18" s="19" t="s">
        <v>64</v>
      </c>
      <c r="B18" s="19" t="s">
        <v>21</v>
      </c>
      <c r="C18" s="26">
        <v>26</v>
      </c>
      <c r="D18" s="26">
        <v>26</v>
      </c>
      <c r="E18" s="26">
        <v>0</v>
      </c>
      <c r="F18" s="26">
        <v>10</v>
      </c>
      <c r="G18" s="26">
        <v>10</v>
      </c>
      <c r="H18" s="27">
        <v>0.384615384615385</v>
      </c>
      <c r="I18" s="26">
        <v>3</v>
      </c>
      <c r="J18" s="26">
        <v>6</v>
      </c>
      <c r="K18" s="26">
        <v>7</v>
      </c>
      <c r="L18" s="26">
        <v>16</v>
      </c>
      <c r="M18" s="27">
        <v>0.615384615384615</v>
      </c>
      <c r="N18" s="26">
        <v>9</v>
      </c>
      <c r="O18" s="26">
        <v>3</v>
      </c>
      <c r="P18" s="27">
        <v>0.115384615384615</v>
      </c>
      <c r="Q18" s="26">
        <v>17</v>
      </c>
      <c r="R18" s="26">
        <v>4</v>
      </c>
      <c r="S18" s="27">
        <v>0.153846153846154</v>
      </c>
    </row>
    <row r="19" spans="1:19">
      <c r="A19" s="19"/>
      <c r="B19" s="19" t="s">
        <v>22</v>
      </c>
      <c r="C19" s="26">
        <v>21</v>
      </c>
      <c r="D19" s="26">
        <v>21</v>
      </c>
      <c r="E19" s="26">
        <v>0</v>
      </c>
      <c r="F19" s="26">
        <v>6</v>
      </c>
      <c r="G19" s="26">
        <v>6</v>
      </c>
      <c r="H19" s="27">
        <v>0.285714285714286</v>
      </c>
      <c r="I19" s="26">
        <v>3</v>
      </c>
      <c r="J19" s="26">
        <v>8</v>
      </c>
      <c r="K19" s="26">
        <v>4</v>
      </c>
      <c r="L19" s="26">
        <v>15</v>
      </c>
      <c r="M19" s="27">
        <v>0.714285714285714</v>
      </c>
      <c r="N19" s="26">
        <v>13</v>
      </c>
      <c r="O19" s="26">
        <v>8</v>
      </c>
      <c r="P19" s="27">
        <v>0.380952380952381</v>
      </c>
      <c r="Q19" s="26">
        <v>8</v>
      </c>
      <c r="R19" s="26">
        <v>1</v>
      </c>
      <c r="S19" s="27">
        <v>0.0476190476190476</v>
      </c>
    </row>
    <row r="20" ht="15.6" spans="1:19">
      <c r="A20" s="19" t="s">
        <v>65</v>
      </c>
      <c r="B20" s="19" t="s">
        <v>21</v>
      </c>
      <c r="C20" s="34">
        <v>27</v>
      </c>
      <c r="D20" s="34">
        <v>27</v>
      </c>
      <c r="E20" s="34">
        <v>0</v>
      </c>
      <c r="F20" s="34">
        <v>12</v>
      </c>
      <c r="G20" s="34">
        <v>12</v>
      </c>
      <c r="H20" s="43">
        <v>0.444444444444444</v>
      </c>
      <c r="I20" s="34">
        <v>3</v>
      </c>
      <c r="J20" s="34">
        <v>6</v>
      </c>
      <c r="K20" s="34">
        <v>6</v>
      </c>
      <c r="L20" s="34">
        <v>15</v>
      </c>
      <c r="M20" s="12">
        <v>0.555555555555556</v>
      </c>
      <c r="N20" s="34">
        <v>14</v>
      </c>
      <c r="O20" s="34">
        <v>4</v>
      </c>
      <c r="P20" s="12">
        <v>0.285714285714286</v>
      </c>
      <c r="Q20" s="34">
        <v>13</v>
      </c>
      <c r="R20" s="34">
        <v>2</v>
      </c>
      <c r="S20" s="12">
        <v>0.153846153846154</v>
      </c>
    </row>
    <row r="21" ht="15.6" spans="1:19">
      <c r="A21" s="19"/>
      <c r="B21" s="19" t="s">
        <v>22</v>
      </c>
      <c r="C21" s="34">
        <v>19</v>
      </c>
      <c r="D21" s="34">
        <v>19</v>
      </c>
      <c r="E21" s="34">
        <v>0</v>
      </c>
      <c r="F21" s="34">
        <v>4</v>
      </c>
      <c r="G21" s="34">
        <v>4</v>
      </c>
      <c r="H21" s="43">
        <v>0.421052631578947</v>
      </c>
      <c r="I21" s="34">
        <v>3</v>
      </c>
      <c r="J21" s="34">
        <v>6</v>
      </c>
      <c r="K21" s="34">
        <v>6</v>
      </c>
      <c r="L21" s="34">
        <v>15</v>
      </c>
      <c r="M21" s="12">
        <v>0.578947368421053</v>
      </c>
      <c r="N21" s="34">
        <v>8</v>
      </c>
      <c r="O21" s="34">
        <v>4</v>
      </c>
      <c r="P21" s="12">
        <v>0.5</v>
      </c>
      <c r="Q21" s="34">
        <v>11</v>
      </c>
      <c r="R21" s="34">
        <v>0</v>
      </c>
      <c r="S21" s="12">
        <v>0</v>
      </c>
    </row>
    <row r="22" ht="15.6" spans="1:19">
      <c r="A22" s="19" t="s">
        <v>66</v>
      </c>
      <c r="B22" s="19" t="s">
        <v>21</v>
      </c>
      <c r="C22" s="34">
        <v>26</v>
      </c>
      <c r="D22" s="34">
        <v>26</v>
      </c>
      <c r="E22" s="34">
        <v>1</v>
      </c>
      <c r="F22" s="34">
        <v>12</v>
      </c>
      <c r="G22" s="34">
        <v>13</v>
      </c>
      <c r="H22" s="43">
        <v>0.5</v>
      </c>
      <c r="I22" s="34">
        <v>2</v>
      </c>
      <c r="J22" s="34">
        <v>5</v>
      </c>
      <c r="K22" s="34">
        <v>6</v>
      </c>
      <c r="L22" s="34">
        <v>13</v>
      </c>
      <c r="M22" s="12">
        <v>0.5</v>
      </c>
      <c r="N22" s="34">
        <v>13</v>
      </c>
      <c r="O22" s="34">
        <v>1</v>
      </c>
      <c r="P22" s="12">
        <v>0.0769230769230769</v>
      </c>
      <c r="Q22" s="34">
        <v>13</v>
      </c>
      <c r="R22" s="34">
        <v>1</v>
      </c>
      <c r="S22" s="12">
        <v>0.0769230769230769</v>
      </c>
    </row>
    <row r="23" ht="15.6" spans="1:19">
      <c r="A23" s="19"/>
      <c r="B23" s="19" t="s">
        <v>22</v>
      </c>
      <c r="C23" s="34">
        <v>20</v>
      </c>
      <c r="D23" s="34">
        <v>20</v>
      </c>
      <c r="E23" s="34">
        <v>0</v>
      </c>
      <c r="F23" s="34">
        <v>7</v>
      </c>
      <c r="G23" s="34">
        <v>7</v>
      </c>
      <c r="H23" s="43">
        <v>0.4</v>
      </c>
      <c r="I23" s="34">
        <v>3</v>
      </c>
      <c r="J23" s="34">
        <v>7</v>
      </c>
      <c r="K23" s="34">
        <v>3</v>
      </c>
      <c r="L23" s="34">
        <v>13</v>
      </c>
      <c r="M23" s="12">
        <v>0.6</v>
      </c>
      <c r="N23" s="34">
        <v>8</v>
      </c>
      <c r="O23" s="34">
        <v>1</v>
      </c>
      <c r="P23" s="12">
        <v>0.125</v>
      </c>
      <c r="Q23" s="34">
        <v>12</v>
      </c>
      <c r="R23" s="34">
        <v>0</v>
      </c>
      <c r="S23" s="12">
        <v>0</v>
      </c>
    </row>
    <row r="24" ht="15.6" spans="1:19">
      <c r="A24" s="19" t="s">
        <v>67</v>
      </c>
      <c r="B24" s="19" t="s">
        <v>21</v>
      </c>
      <c r="C24" s="34">
        <v>26</v>
      </c>
      <c r="D24" s="34">
        <v>26</v>
      </c>
      <c r="E24" s="34">
        <v>0</v>
      </c>
      <c r="F24" s="34">
        <v>8</v>
      </c>
      <c r="G24" s="34">
        <v>8</v>
      </c>
      <c r="H24" s="43">
        <v>0.461538461538462</v>
      </c>
      <c r="I24" s="34">
        <v>3</v>
      </c>
      <c r="J24" s="34">
        <v>3</v>
      </c>
      <c r="K24" s="34">
        <v>12</v>
      </c>
      <c r="L24" s="34">
        <v>18</v>
      </c>
      <c r="M24" s="12">
        <v>0.538461538461538</v>
      </c>
      <c r="N24" s="34">
        <v>12</v>
      </c>
      <c r="O24" s="34">
        <v>4</v>
      </c>
      <c r="P24" s="12">
        <v>0.333333333333333</v>
      </c>
      <c r="Q24" s="34">
        <v>14</v>
      </c>
      <c r="R24" s="34">
        <v>0</v>
      </c>
      <c r="S24" s="12">
        <v>0</v>
      </c>
    </row>
    <row r="25" ht="15.6" spans="1:19">
      <c r="A25" s="19"/>
      <c r="B25" s="19" t="s">
        <v>22</v>
      </c>
      <c r="C25" s="34">
        <v>20</v>
      </c>
      <c r="D25" s="34">
        <v>20</v>
      </c>
      <c r="E25" s="34">
        <v>0</v>
      </c>
      <c r="F25" s="34">
        <v>3</v>
      </c>
      <c r="G25" s="34">
        <v>3</v>
      </c>
      <c r="H25" s="43">
        <v>0.4</v>
      </c>
      <c r="I25" s="34">
        <v>1</v>
      </c>
      <c r="J25" s="34">
        <v>4</v>
      </c>
      <c r="K25" s="34">
        <v>12</v>
      </c>
      <c r="L25" s="34">
        <v>17</v>
      </c>
      <c r="M25" s="12">
        <v>0.6</v>
      </c>
      <c r="N25" s="34">
        <v>8</v>
      </c>
      <c r="O25" s="34">
        <v>5</v>
      </c>
      <c r="P25" s="12">
        <v>0.625</v>
      </c>
      <c r="Q25" s="34">
        <v>12</v>
      </c>
      <c r="R25" s="34">
        <v>0</v>
      </c>
      <c r="S25" s="12">
        <v>0</v>
      </c>
    </row>
    <row r="26" spans="1:19">
      <c r="A26" s="19" t="s">
        <v>12</v>
      </c>
      <c r="B26" s="19" t="s">
        <v>21</v>
      </c>
      <c r="C26" s="26">
        <v>257</v>
      </c>
      <c r="D26" s="26">
        <v>257</v>
      </c>
      <c r="E26" s="26">
        <v>7</v>
      </c>
      <c r="F26" s="26">
        <v>93</v>
      </c>
      <c r="G26" s="26">
        <v>100</v>
      </c>
      <c r="H26" s="27">
        <v>0.389105058365759</v>
      </c>
      <c r="I26" s="26">
        <v>31</v>
      </c>
      <c r="J26" s="26">
        <v>58</v>
      </c>
      <c r="K26" s="26">
        <v>68</v>
      </c>
      <c r="L26" s="26">
        <v>157</v>
      </c>
      <c r="M26" s="27">
        <v>0.610894941634241</v>
      </c>
      <c r="N26" s="26">
        <v>116</v>
      </c>
      <c r="O26" s="26">
        <v>32</v>
      </c>
      <c r="P26" s="27">
        <v>0.124513618677043</v>
      </c>
      <c r="Q26" s="26">
        <v>141</v>
      </c>
      <c r="R26" s="26">
        <v>16</v>
      </c>
      <c r="S26" s="27">
        <v>0.0622568093385214</v>
      </c>
    </row>
    <row r="27" spans="1:19">
      <c r="A27" s="19"/>
      <c r="B27" s="19" t="s">
        <v>22</v>
      </c>
      <c r="C27" s="26">
        <v>208</v>
      </c>
      <c r="D27" s="26">
        <v>208</v>
      </c>
      <c r="E27" s="26">
        <v>7</v>
      </c>
      <c r="F27" s="26">
        <v>66</v>
      </c>
      <c r="G27" s="26">
        <v>73</v>
      </c>
      <c r="H27" s="27">
        <v>0.350961538461538</v>
      </c>
      <c r="I27" s="26">
        <v>17</v>
      </c>
      <c r="J27" s="26">
        <v>53</v>
      </c>
      <c r="K27" s="26">
        <v>65</v>
      </c>
      <c r="L27" s="26">
        <v>135</v>
      </c>
      <c r="M27" s="27">
        <v>0.649038461538462</v>
      </c>
      <c r="N27" s="26">
        <v>98</v>
      </c>
      <c r="O27" s="26">
        <v>35</v>
      </c>
      <c r="P27" s="27">
        <v>0.168269230769231</v>
      </c>
      <c r="Q27" s="26">
        <v>110</v>
      </c>
      <c r="R27" s="26">
        <v>10</v>
      </c>
      <c r="S27" s="27">
        <v>0.0480769230769231</v>
      </c>
    </row>
    <row r="28" spans="1:19">
      <c r="A28" s="19" t="s">
        <v>12</v>
      </c>
      <c r="B28" s="19"/>
      <c r="C28" s="26">
        <v>465</v>
      </c>
      <c r="D28" s="26">
        <v>465</v>
      </c>
      <c r="E28" s="26">
        <v>14</v>
      </c>
      <c r="F28" s="26">
        <v>159</v>
      </c>
      <c r="G28" s="26">
        <v>173</v>
      </c>
      <c r="H28" s="27">
        <v>0.372043010752688</v>
      </c>
      <c r="I28" s="26">
        <v>48</v>
      </c>
      <c r="J28" s="26">
        <v>111</v>
      </c>
      <c r="K28" s="26">
        <v>133</v>
      </c>
      <c r="L28" s="26">
        <v>292</v>
      </c>
      <c r="M28" s="27">
        <v>0.627956989247312</v>
      </c>
      <c r="N28" s="26">
        <v>264</v>
      </c>
      <c r="O28" s="26">
        <v>67</v>
      </c>
      <c r="P28" s="27">
        <v>0.144086021505376</v>
      </c>
      <c r="Q28" s="26">
        <v>251</v>
      </c>
      <c r="R28" s="26">
        <v>26</v>
      </c>
      <c r="S28" s="27">
        <v>0.0559139784946237</v>
      </c>
    </row>
    <row r="29" spans="1:19">
      <c r="A29" s="28" t="s">
        <v>68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spans="1:19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</sheetData>
  <mergeCells count="35">
    <mergeCell ref="A1:S1"/>
    <mergeCell ref="A2:S2"/>
    <mergeCell ref="E3:H3"/>
    <mergeCell ref="I3:M3"/>
    <mergeCell ref="N3:P3"/>
    <mergeCell ref="Q3:S3"/>
    <mergeCell ref="O4:P4"/>
    <mergeCell ref="R4:S4"/>
    <mergeCell ref="A28:B28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29:S30"/>
    <mergeCell ref="A3:B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80" zoomScaleNormal="80" workbookViewId="0">
      <selection activeCell="N28" sqref="N28"/>
    </sheetView>
  </sheetViews>
  <sheetFormatPr defaultColWidth="9" defaultRowHeight="14.4"/>
  <sheetData>
    <row r="1" ht="22.2" spans="1:19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>
      <c r="A2" s="18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>
      <c r="A3" s="19" t="s">
        <v>2</v>
      </c>
      <c r="B3" s="19"/>
      <c r="C3" s="20" t="s">
        <v>4</v>
      </c>
      <c r="D3" s="21" t="s">
        <v>5</v>
      </c>
      <c r="E3" s="19" t="s">
        <v>6</v>
      </c>
      <c r="F3" s="19"/>
      <c r="G3" s="19"/>
      <c r="H3" s="19"/>
      <c r="I3" s="19" t="s">
        <v>7</v>
      </c>
      <c r="J3" s="19"/>
      <c r="K3" s="19"/>
      <c r="L3" s="19"/>
      <c r="M3" s="19"/>
      <c r="N3" s="19" t="s">
        <v>8</v>
      </c>
      <c r="O3" s="19"/>
      <c r="P3" s="19"/>
      <c r="Q3" s="19" t="s">
        <v>9</v>
      </c>
      <c r="R3" s="19"/>
      <c r="S3" s="19"/>
    </row>
    <row r="4" spans="1:19">
      <c r="A4" s="19"/>
      <c r="B4" s="19"/>
      <c r="C4" s="20"/>
      <c r="D4" s="21"/>
      <c r="E4" s="22" t="s">
        <v>31</v>
      </c>
      <c r="F4" s="22" t="s">
        <v>11</v>
      </c>
      <c r="G4" s="19" t="s">
        <v>12</v>
      </c>
      <c r="H4" s="22" t="s">
        <v>13</v>
      </c>
      <c r="I4" s="19">
        <v>4.9</v>
      </c>
      <c r="J4" s="22" t="s">
        <v>14</v>
      </c>
      <c r="K4" s="22" t="s">
        <v>32</v>
      </c>
      <c r="L4" s="19" t="s">
        <v>12</v>
      </c>
      <c r="M4" s="22" t="s">
        <v>13</v>
      </c>
      <c r="N4" s="21" t="s">
        <v>16</v>
      </c>
      <c r="O4" s="19" t="s">
        <v>17</v>
      </c>
      <c r="P4" s="19"/>
      <c r="Q4" s="21" t="s">
        <v>16</v>
      </c>
      <c r="R4" s="19" t="s">
        <v>18</v>
      </c>
      <c r="S4" s="19"/>
    </row>
    <row r="5" spans="1:19">
      <c r="A5" s="19"/>
      <c r="B5" s="19"/>
      <c r="C5" s="20"/>
      <c r="D5" s="21"/>
      <c r="E5" s="22"/>
      <c r="F5" s="22"/>
      <c r="G5" s="19"/>
      <c r="H5" s="22"/>
      <c r="I5" s="19"/>
      <c r="J5" s="22"/>
      <c r="K5" s="22"/>
      <c r="L5" s="19"/>
      <c r="M5" s="22"/>
      <c r="N5" s="21"/>
      <c r="O5" s="19" t="s">
        <v>19</v>
      </c>
      <c r="P5" s="22" t="s">
        <v>13</v>
      </c>
      <c r="Q5" s="21"/>
      <c r="R5" s="19" t="s">
        <v>19</v>
      </c>
      <c r="S5" s="22" t="s">
        <v>13</v>
      </c>
    </row>
    <row r="6" ht="15.6" spans="1:19">
      <c r="A6" s="19" t="s">
        <v>70</v>
      </c>
      <c r="B6" s="19" t="s">
        <v>21</v>
      </c>
      <c r="C6" s="30">
        <v>25</v>
      </c>
      <c r="D6" s="30">
        <v>25</v>
      </c>
      <c r="E6" s="30">
        <v>0</v>
      </c>
      <c r="F6" s="30">
        <v>7</v>
      </c>
      <c r="G6" s="30">
        <v>7</v>
      </c>
      <c r="H6" s="31">
        <v>0.28</v>
      </c>
      <c r="I6" s="30">
        <v>3</v>
      </c>
      <c r="J6" s="30">
        <v>7</v>
      </c>
      <c r="K6" s="30">
        <v>8</v>
      </c>
      <c r="L6" s="30">
        <v>18</v>
      </c>
      <c r="M6" s="31">
        <v>0.72</v>
      </c>
      <c r="N6" s="30">
        <v>8</v>
      </c>
      <c r="O6" s="30">
        <v>1</v>
      </c>
      <c r="P6" s="31">
        <v>0.125</v>
      </c>
      <c r="Q6" s="30">
        <v>17</v>
      </c>
      <c r="R6" s="30">
        <v>0</v>
      </c>
      <c r="S6" s="31">
        <v>0</v>
      </c>
    </row>
    <row r="7" ht="15.6" spans="1:19">
      <c r="A7" s="19"/>
      <c r="B7" s="19" t="s">
        <v>22</v>
      </c>
      <c r="C7" s="32">
        <v>21</v>
      </c>
      <c r="D7" s="33">
        <v>21</v>
      </c>
      <c r="E7" s="33">
        <v>0</v>
      </c>
      <c r="F7" s="33">
        <v>6</v>
      </c>
      <c r="G7" s="33">
        <v>6</v>
      </c>
      <c r="H7" s="31">
        <v>0.285714285714286</v>
      </c>
      <c r="I7" s="33">
        <v>2</v>
      </c>
      <c r="J7" s="33">
        <v>4</v>
      </c>
      <c r="K7" s="33">
        <v>9</v>
      </c>
      <c r="L7" s="33">
        <v>15</v>
      </c>
      <c r="M7" s="31">
        <v>0.714285714285714</v>
      </c>
      <c r="N7" s="33">
        <v>6</v>
      </c>
      <c r="O7" s="33">
        <v>3</v>
      </c>
      <c r="P7" s="31">
        <v>0.5</v>
      </c>
      <c r="Q7" s="33">
        <v>15</v>
      </c>
      <c r="R7" s="33">
        <v>3</v>
      </c>
      <c r="S7" s="31">
        <v>0.2</v>
      </c>
    </row>
    <row r="8" ht="15.6" spans="1:19">
      <c r="A8" s="19" t="s">
        <v>71</v>
      </c>
      <c r="B8" s="19" t="s">
        <v>21</v>
      </c>
      <c r="C8" s="34">
        <v>22</v>
      </c>
      <c r="D8" s="34">
        <v>22</v>
      </c>
      <c r="E8" s="34">
        <v>0</v>
      </c>
      <c r="F8" s="34">
        <v>6</v>
      </c>
      <c r="G8" s="34">
        <v>6</v>
      </c>
      <c r="H8" s="31">
        <v>0.272727272727273</v>
      </c>
      <c r="I8" s="34">
        <v>4</v>
      </c>
      <c r="J8" s="34">
        <v>0</v>
      </c>
      <c r="K8" s="34">
        <v>12</v>
      </c>
      <c r="L8" s="34">
        <v>16</v>
      </c>
      <c r="M8" s="31">
        <v>0.727272727272727</v>
      </c>
      <c r="N8" s="34">
        <v>6</v>
      </c>
      <c r="O8" s="34">
        <v>2</v>
      </c>
      <c r="P8" s="31">
        <v>0.333333333333333</v>
      </c>
      <c r="Q8" s="34">
        <v>16</v>
      </c>
      <c r="R8" s="34">
        <v>2</v>
      </c>
      <c r="S8" s="31">
        <v>0.125</v>
      </c>
    </row>
    <row r="9" ht="15.6" spans="1:19">
      <c r="A9" s="19"/>
      <c r="B9" s="19" t="s">
        <v>22</v>
      </c>
      <c r="C9" s="34">
        <v>26</v>
      </c>
      <c r="D9" s="34">
        <v>26</v>
      </c>
      <c r="E9" s="34">
        <v>2</v>
      </c>
      <c r="F9" s="34">
        <v>7</v>
      </c>
      <c r="G9" s="34">
        <v>9</v>
      </c>
      <c r="H9" s="31">
        <v>0.346153846153846</v>
      </c>
      <c r="I9" s="34">
        <v>3</v>
      </c>
      <c r="J9" s="34">
        <v>7</v>
      </c>
      <c r="K9" s="34">
        <v>7</v>
      </c>
      <c r="L9" s="34">
        <v>17</v>
      </c>
      <c r="M9" s="31">
        <v>0.653846153846154</v>
      </c>
      <c r="N9" s="34">
        <v>8</v>
      </c>
      <c r="O9" s="34">
        <v>2</v>
      </c>
      <c r="P9" s="31">
        <v>0.25</v>
      </c>
      <c r="Q9" s="34">
        <v>18</v>
      </c>
      <c r="R9" s="34">
        <v>3</v>
      </c>
      <c r="S9" s="31">
        <v>0.166666666666667</v>
      </c>
    </row>
    <row r="10" ht="15.6" spans="1:19">
      <c r="A10" s="19" t="s">
        <v>72</v>
      </c>
      <c r="B10" s="19" t="s">
        <v>21</v>
      </c>
      <c r="C10" s="34">
        <v>23</v>
      </c>
      <c r="D10" s="34">
        <v>23</v>
      </c>
      <c r="E10" s="34">
        <v>1</v>
      </c>
      <c r="F10" s="34">
        <v>9</v>
      </c>
      <c r="G10" s="34">
        <v>10</v>
      </c>
      <c r="H10" s="35">
        <v>0.434782608695652</v>
      </c>
      <c r="I10" s="34">
        <v>1</v>
      </c>
      <c r="J10" s="34">
        <v>6</v>
      </c>
      <c r="K10" s="34">
        <v>6</v>
      </c>
      <c r="L10" s="34">
        <v>13</v>
      </c>
      <c r="M10" s="35">
        <v>0.565217391304348</v>
      </c>
      <c r="N10" s="34">
        <v>8</v>
      </c>
      <c r="O10" s="34">
        <v>0</v>
      </c>
      <c r="P10" s="35">
        <v>0</v>
      </c>
      <c r="Q10" s="34">
        <v>15</v>
      </c>
      <c r="R10" s="34">
        <v>2</v>
      </c>
      <c r="S10" s="35">
        <v>0.133333333333333</v>
      </c>
    </row>
    <row r="11" ht="15.6" spans="1:19">
      <c r="A11" s="19"/>
      <c r="B11" s="19" t="s">
        <v>22</v>
      </c>
      <c r="C11" s="34">
        <v>25</v>
      </c>
      <c r="D11" s="34">
        <v>25</v>
      </c>
      <c r="E11" s="34">
        <v>0</v>
      </c>
      <c r="F11" s="34">
        <v>6</v>
      </c>
      <c r="G11" s="34">
        <v>6</v>
      </c>
      <c r="H11" s="35">
        <v>0.24</v>
      </c>
      <c r="I11" s="34">
        <v>2</v>
      </c>
      <c r="J11" s="34">
        <v>9</v>
      </c>
      <c r="K11" s="34">
        <v>8</v>
      </c>
      <c r="L11" s="34">
        <v>19</v>
      </c>
      <c r="M11" s="35">
        <v>0.76</v>
      </c>
      <c r="N11" s="34">
        <v>7</v>
      </c>
      <c r="O11" s="34">
        <v>3</v>
      </c>
      <c r="P11" s="35">
        <v>0.428571428571429</v>
      </c>
      <c r="Q11" s="34">
        <v>18</v>
      </c>
      <c r="R11" s="34">
        <v>2</v>
      </c>
      <c r="S11" s="35">
        <v>0.111111111111111</v>
      </c>
    </row>
    <row r="12" ht="15.6" spans="1:19">
      <c r="A12" s="19" t="s">
        <v>73</v>
      </c>
      <c r="B12" s="19" t="s">
        <v>21</v>
      </c>
      <c r="C12" s="30">
        <v>27</v>
      </c>
      <c r="D12" s="30">
        <v>27</v>
      </c>
      <c r="E12" s="30">
        <v>5</v>
      </c>
      <c r="F12" s="30">
        <v>8</v>
      </c>
      <c r="G12" s="30">
        <v>13</v>
      </c>
      <c r="H12" s="31">
        <v>0.481481481481481</v>
      </c>
      <c r="I12" s="30">
        <v>0</v>
      </c>
      <c r="J12" s="30">
        <v>5</v>
      </c>
      <c r="K12" s="30">
        <v>9</v>
      </c>
      <c r="L12" s="30">
        <v>14</v>
      </c>
      <c r="M12" s="31">
        <v>0.518518518518518</v>
      </c>
      <c r="N12" s="30">
        <v>14</v>
      </c>
      <c r="O12" s="30">
        <v>1</v>
      </c>
      <c r="P12" s="31">
        <v>0.0714285714285714</v>
      </c>
      <c r="Q12" s="30">
        <v>13</v>
      </c>
      <c r="R12" s="30">
        <v>0</v>
      </c>
      <c r="S12" s="31">
        <v>0</v>
      </c>
    </row>
    <row r="13" ht="15.6" spans="1:19">
      <c r="A13" s="19"/>
      <c r="B13" s="19" t="s">
        <v>22</v>
      </c>
      <c r="C13" s="30">
        <v>22</v>
      </c>
      <c r="D13" s="30">
        <v>22</v>
      </c>
      <c r="E13" s="30">
        <v>3</v>
      </c>
      <c r="F13" s="30">
        <v>6</v>
      </c>
      <c r="G13" s="30">
        <v>9</v>
      </c>
      <c r="H13" s="31">
        <v>0.409090909090909</v>
      </c>
      <c r="I13" s="30">
        <v>1</v>
      </c>
      <c r="J13" s="30">
        <v>5</v>
      </c>
      <c r="K13" s="30">
        <v>7</v>
      </c>
      <c r="L13" s="30">
        <v>13</v>
      </c>
      <c r="M13" s="31">
        <v>0.590909090909091</v>
      </c>
      <c r="N13" s="30">
        <v>9</v>
      </c>
      <c r="O13" s="30">
        <v>2</v>
      </c>
      <c r="P13" s="31">
        <v>0.222222222222222</v>
      </c>
      <c r="Q13" s="30">
        <v>13</v>
      </c>
      <c r="R13" s="30">
        <v>2</v>
      </c>
      <c r="S13" s="31">
        <v>0.153846153846154</v>
      </c>
    </row>
    <row r="14" ht="15.6" spans="1:19">
      <c r="A14" s="19" t="s">
        <v>74</v>
      </c>
      <c r="B14" s="36" t="s">
        <v>21</v>
      </c>
      <c r="C14" s="30">
        <v>24</v>
      </c>
      <c r="D14" s="30">
        <v>24</v>
      </c>
      <c r="E14" s="30">
        <v>1</v>
      </c>
      <c r="F14" s="30">
        <v>5</v>
      </c>
      <c r="G14" s="30">
        <v>6</v>
      </c>
      <c r="H14" s="31">
        <v>0.25</v>
      </c>
      <c r="I14" s="30">
        <v>5</v>
      </c>
      <c r="J14" s="30">
        <v>2</v>
      </c>
      <c r="K14" s="30">
        <v>11</v>
      </c>
      <c r="L14" s="30">
        <v>18</v>
      </c>
      <c r="M14" s="31">
        <v>0.75</v>
      </c>
      <c r="N14" s="30">
        <v>11</v>
      </c>
      <c r="O14" s="30">
        <v>5</v>
      </c>
      <c r="P14" s="31">
        <v>0.454545454545455</v>
      </c>
      <c r="Q14" s="30">
        <v>13</v>
      </c>
      <c r="R14" s="30">
        <v>0</v>
      </c>
      <c r="S14" s="31">
        <v>0</v>
      </c>
    </row>
    <row r="15" ht="15.6" spans="1:19">
      <c r="A15" s="19"/>
      <c r="B15" s="36" t="s">
        <v>22</v>
      </c>
      <c r="C15" s="30">
        <v>24</v>
      </c>
      <c r="D15" s="30">
        <v>24</v>
      </c>
      <c r="E15" s="30">
        <v>0</v>
      </c>
      <c r="F15" s="30">
        <v>8</v>
      </c>
      <c r="G15" s="30">
        <v>8</v>
      </c>
      <c r="H15" s="31">
        <v>0.333333333333333</v>
      </c>
      <c r="I15" s="30">
        <v>4</v>
      </c>
      <c r="J15" s="30">
        <v>4</v>
      </c>
      <c r="K15" s="30">
        <v>8</v>
      </c>
      <c r="L15" s="30">
        <v>16</v>
      </c>
      <c r="M15" s="31">
        <v>0.666666666666667</v>
      </c>
      <c r="N15" s="30">
        <v>14</v>
      </c>
      <c r="O15" s="30">
        <v>7</v>
      </c>
      <c r="P15" s="31">
        <v>0.5</v>
      </c>
      <c r="Q15" s="30">
        <v>10</v>
      </c>
      <c r="R15" s="30">
        <v>1</v>
      </c>
      <c r="S15" s="31">
        <v>0.1</v>
      </c>
    </row>
    <row r="16" ht="15.6" spans="1:19">
      <c r="A16" s="19" t="s">
        <v>75</v>
      </c>
      <c r="B16" s="36" t="s">
        <v>21</v>
      </c>
      <c r="C16" s="30">
        <v>22</v>
      </c>
      <c r="D16" s="30">
        <v>22</v>
      </c>
      <c r="E16" s="37">
        <v>3</v>
      </c>
      <c r="F16" s="37">
        <v>9</v>
      </c>
      <c r="G16" s="37">
        <v>12</v>
      </c>
      <c r="H16" s="31">
        <v>0.545454545454545</v>
      </c>
      <c r="I16" s="37">
        <v>3</v>
      </c>
      <c r="J16" s="37">
        <v>4</v>
      </c>
      <c r="K16" s="37">
        <v>3</v>
      </c>
      <c r="L16" s="37">
        <v>10</v>
      </c>
      <c r="M16" s="31">
        <v>0.454545454545455</v>
      </c>
      <c r="N16" s="39">
        <v>15</v>
      </c>
      <c r="O16" s="37">
        <v>4</v>
      </c>
      <c r="P16" s="31">
        <v>0.266666666666667</v>
      </c>
      <c r="Q16" s="37">
        <v>7</v>
      </c>
      <c r="R16" s="37">
        <v>1</v>
      </c>
      <c r="S16" s="31">
        <v>0.142857142857143</v>
      </c>
    </row>
    <row r="17" ht="15.6" spans="1:19">
      <c r="A17" s="19"/>
      <c r="B17" s="36" t="s">
        <v>22</v>
      </c>
      <c r="C17" s="30">
        <v>25</v>
      </c>
      <c r="D17" s="30">
        <v>25</v>
      </c>
      <c r="E17" s="37">
        <v>0</v>
      </c>
      <c r="F17" s="37">
        <v>5</v>
      </c>
      <c r="G17" s="37">
        <v>5</v>
      </c>
      <c r="H17" s="31">
        <v>0.2</v>
      </c>
      <c r="I17" s="37">
        <v>3</v>
      </c>
      <c r="J17" s="37">
        <v>7</v>
      </c>
      <c r="K17" s="37">
        <v>10</v>
      </c>
      <c r="L17" s="37">
        <v>20</v>
      </c>
      <c r="M17" s="31">
        <v>0.8</v>
      </c>
      <c r="N17" s="37">
        <v>8</v>
      </c>
      <c r="O17" s="37">
        <v>3</v>
      </c>
      <c r="P17" s="31">
        <v>0.375</v>
      </c>
      <c r="Q17" s="37">
        <v>17</v>
      </c>
      <c r="R17" s="37">
        <v>0</v>
      </c>
      <c r="S17" s="31">
        <v>0</v>
      </c>
    </row>
    <row r="18" ht="15.6" spans="1:19">
      <c r="A18" s="19" t="s">
        <v>76</v>
      </c>
      <c r="B18" s="19" t="s">
        <v>21</v>
      </c>
      <c r="C18" s="34">
        <v>25</v>
      </c>
      <c r="D18" s="30">
        <v>25</v>
      </c>
      <c r="E18" s="37">
        <v>1</v>
      </c>
      <c r="F18" s="37">
        <v>9</v>
      </c>
      <c r="G18" s="37">
        <v>10</v>
      </c>
      <c r="H18" s="31">
        <v>0.4</v>
      </c>
      <c r="I18" s="37">
        <v>4</v>
      </c>
      <c r="J18" s="37">
        <v>6</v>
      </c>
      <c r="K18" s="37">
        <v>5</v>
      </c>
      <c r="L18" s="37">
        <v>15</v>
      </c>
      <c r="M18" s="31">
        <v>0.6</v>
      </c>
      <c r="N18" s="37">
        <v>15</v>
      </c>
      <c r="O18" s="37">
        <v>6</v>
      </c>
      <c r="P18" s="31">
        <v>0.4</v>
      </c>
      <c r="Q18" s="37">
        <v>10</v>
      </c>
      <c r="R18" s="37">
        <v>1</v>
      </c>
      <c r="S18" s="31">
        <v>0.1</v>
      </c>
    </row>
    <row r="19" ht="15.6" spans="1:19">
      <c r="A19" s="19"/>
      <c r="B19" s="19" t="s">
        <v>22</v>
      </c>
      <c r="C19" s="30">
        <v>22</v>
      </c>
      <c r="D19" s="30">
        <v>22</v>
      </c>
      <c r="E19" s="37">
        <v>1</v>
      </c>
      <c r="F19" s="37">
        <v>4</v>
      </c>
      <c r="G19" s="37">
        <v>5</v>
      </c>
      <c r="H19" s="31">
        <v>0.227272727272727</v>
      </c>
      <c r="I19" s="37">
        <v>1</v>
      </c>
      <c r="J19" s="37">
        <v>5</v>
      </c>
      <c r="K19" s="37">
        <v>11</v>
      </c>
      <c r="L19" s="37">
        <v>17</v>
      </c>
      <c r="M19" s="31">
        <v>0.772727272727273</v>
      </c>
      <c r="N19" s="37">
        <v>6</v>
      </c>
      <c r="O19" s="37">
        <v>2</v>
      </c>
      <c r="P19" s="31">
        <v>0.333333333333333</v>
      </c>
      <c r="Q19" s="37">
        <v>16</v>
      </c>
      <c r="R19" s="37">
        <v>1</v>
      </c>
      <c r="S19" s="31">
        <v>0.0625</v>
      </c>
    </row>
    <row r="20" ht="15.6" spans="1:19">
      <c r="A20" s="19" t="s">
        <v>77</v>
      </c>
      <c r="B20" s="19" t="s">
        <v>21</v>
      </c>
      <c r="C20" s="30">
        <v>24</v>
      </c>
      <c r="D20" s="30">
        <v>24</v>
      </c>
      <c r="E20" s="30">
        <v>1</v>
      </c>
      <c r="F20" s="30">
        <v>4</v>
      </c>
      <c r="G20" s="30">
        <v>5</v>
      </c>
      <c r="H20" s="31">
        <v>0.208333333333333</v>
      </c>
      <c r="I20" s="30">
        <v>2</v>
      </c>
      <c r="J20" s="30">
        <v>4</v>
      </c>
      <c r="K20" s="30">
        <v>13</v>
      </c>
      <c r="L20" s="30">
        <v>19</v>
      </c>
      <c r="M20" s="31">
        <v>0.791666666666667</v>
      </c>
      <c r="N20" s="30">
        <v>5</v>
      </c>
      <c r="O20" s="30">
        <v>2</v>
      </c>
      <c r="P20" s="31">
        <v>0.4</v>
      </c>
      <c r="Q20" s="30">
        <v>19</v>
      </c>
      <c r="R20" s="30">
        <v>2</v>
      </c>
      <c r="S20" s="31">
        <v>0.105263157894737</v>
      </c>
    </row>
    <row r="21" ht="15.6" spans="1:19">
      <c r="A21" s="19"/>
      <c r="B21" s="19" t="s">
        <v>22</v>
      </c>
      <c r="C21" s="30">
        <v>23</v>
      </c>
      <c r="D21" s="30">
        <v>23</v>
      </c>
      <c r="E21" s="30">
        <v>0</v>
      </c>
      <c r="F21" s="30">
        <v>3</v>
      </c>
      <c r="G21" s="30">
        <v>3</v>
      </c>
      <c r="H21" s="31">
        <v>0.130434782608696</v>
      </c>
      <c r="I21" s="30">
        <v>0</v>
      </c>
      <c r="J21" s="30">
        <v>3</v>
      </c>
      <c r="K21" s="30">
        <v>17</v>
      </c>
      <c r="L21" s="30">
        <v>20</v>
      </c>
      <c r="M21" s="31">
        <v>0.869565217391304</v>
      </c>
      <c r="N21" s="30">
        <v>6</v>
      </c>
      <c r="O21" s="30">
        <v>3</v>
      </c>
      <c r="P21" s="31">
        <v>0.5</v>
      </c>
      <c r="Q21" s="30">
        <v>17</v>
      </c>
      <c r="R21" s="30">
        <v>0</v>
      </c>
      <c r="S21" s="31">
        <v>0</v>
      </c>
    </row>
    <row r="22" ht="15.6" spans="1:19">
      <c r="A22" s="19" t="s">
        <v>78</v>
      </c>
      <c r="B22" s="19" t="s">
        <v>21</v>
      </c>
      <c r="C22" s="30">
        <v>23</v>
      </c>
      <c r="D22" s="30">
        <v>23</v>
      </c>
      <c r="E22" s="30">
        <v>0</v>
      </c>
      <c r="F22" s="30">
        <v>8</v>
      </c>
      <c r="G22" s="30">
        <v>8</v>
      </c>
      <c r="H22" s="31">
        <v>0.347826086956522</v>
      </c>
      <c r="I22" s="30">
        <v>3</v>
      </c>
      <c r="J22" s="30">
        <v>4</v>
      </c>
      <c r="K22" s="30">
        <v>8</v>
      </c>
      <c r="L22" s="30">
        <v>15</v>
      </c>
      <c r="M22" s="31">
        <v>0.652173913043478</v>
      </c>
      <c r="N22" s="30">
        <v>12</v>
      </c>
      <c r="O22" s="30">
        <v>6</v>
      </c>
      <c r="P22" s="31">
        <v>0.5</v>
      </c>
      <c r="Q22" s="30">
        <v>11</v>
      </c>
      <c r="R22" s="30">
        <v>2</v>
      </c>
      <c r="S22" s="31">
        <v>0.181818181818182</v>
      </c>
    </row>
    <row r="23" ht="15.6" spans="1:19">
      <c r="A23" s="19"/>
      <c r="B23" s="19" t="s">
        <v>22</v>
      </c>
      <c r="C23" s="30">
        <v>24</v>
      </c>
      <c r="D23" s="30">
        <v>24</v>
      </c>
      <c r="E23" s="30">
        <v>2</v>
      </c>
      <c r="F23" s="30">
        <v>7</v>
      </c>
      <c r="G23" s="30">
        <v>9</v>
      </c>
      <c r="H23" s="31">
        <v>0.375</v>
      </c>
      <c r="I23" s="30">
        <v>2</v>
      </c>
      <c r="J23" s="30">
        <v>5</v>
      </c>
      <c r="K23" s="30">
        <v>8</v>
      </c>
      <c r="L23" s="30">
        <v>15</v>
      </c>
      <c r="M23" s="31">
        <v>0.625</v>
      </c>
      <c r="N23" s="30">
        <v>15</v>
      </c>
      <c r="O23" s="30">
        <v>7</v>
      </c>
      <c r="P23" s="31">
        <v>0.466666666666667</v>
      </c>
      <c r="Q23" s="30">
        <v>9</v>
      </c>
      <c r="R23" s="30">
        <v>1</v>
      </c>
      <c r="S23" s="31">
        <v>0.111111111111111</v>
      </c>
    </row>
    <row r="24" ht="15.6" spans="1:19">
      <c r="A24" s="19" t="s">
        <v>79</v>
      </c>
      <c r="B24" s="19" t="s">
        <v>21</v>
      </c>
      <c r="C24" s="30">
        <v>22</v>
      </c>
      <c r="D24" s="30">
        <v>22</v>
      </c>
      <c r="E24" s="30">
        <v>2</v>
      </c>
      <c r="F24" s="30">
        <v>3</v>
      </c>
      <c r="G24" s="30">
        <v>5</v>
      </c>
      <c r="H24" s="31">
        <v>0.227272727272727</v>
      </c>
      <c r="I24" s="30">
        <v>0</v>
      </c>
      <c r="J24" s="30">
        <v>6</v>
      </c>
      <c r="K24" s="30">
        <v>11</v>
      </c>
      <c r="L24" s="30">
        <v>17</v>
      </c>
      <c r="M24" s="31">
        <v>0.772727272727273</v>
      </c>
      <c r="N24" s="30">
        <v>7</v>
      </c>
      <c r="O24" s="30">
        <v>2</v>
      </c>
      <c r="P24" s="31">
        <v>0.285714285714286</v>
      </c>
      <c r="Q24" s="30">
        <v>15</v>
      </c>
      <c r="R24" s="30">
        <v>0</v>
      </c>
      <c r="S24" s="31">
        <v>0</v>
      </c>
    </row>
    <row r="25" ht="15.6" spans="1:19">
      <c r="A25" s="19"/>
      <c r="B25" s="19" t="s">
        <v>22</v>
      </c>
      <c r="C25" s="30">
        <v>26</v>
      </c>
      <c r="D25" s="30">
        <v>26</v>
      </c>
      <c r="E25" s="30">
        <v>2</v>
      </c>
      <c r="F25" s="30">
        <v>9</v>
      </c>
      <c r="G25" s="30">
        <v>11</v>
      </c>
      <c r="H25" s="31">
        <v>0.423076923076923</v>
      </c>
      <c r="I25" s="30">
        <v>2</v>
      </c>
      <c r="J25" s="30">
        <v>6</v>
      </c>
      <c r="K25" s="30">
        <v>7</v>
      </c>
      <c r="L25" s="30">
        <v>15</v>
      </c>
      <c r="M25" s="31">
        <v>0.576923076923077</v>
      </c>
      <c r="N25" s="30">
        <v>16</v>
      </c>
      <c r="O25" s="30">
        <v>5</v>
      </c>
      <c r="P25" s="31">
        <v>0.3125</v>
      </c>
      <c r="Q25" s="30">
        <v>10</v>
      </c>
      <c r="R25" s="30">
        <v>0</v>
      </c>
      <c r="S25" s="31">
        <v>0</v>
      </c>
    </row>
    <row r="26" ht="15.6" spans="1:19">
      <c r="A26" s="38" t="s">
        <v>12</v>
      </c>
      <c r="B26" s="38" t="s">
        <v>21</v>
      </c>
      <c r="C26" s="38">
        <v>237</v>
      </c>
      <c r="D26" s="38">
        <v>237</v>
      </c>
      <c r="E26" s="38">
        <v>14</v>
      </c>
      <c r="F26" s="38">
        <v>68</v>
      </c>
      <c r="G26" s="38">
        <v>82</v>
      </c>
      <c r="H26" s="35">
        <v>0.345991561181435</v>
      </c>
      <c r="I26" s="38">
        <v>25</v>
      </c>
      <c r="J26" s="38">
        <v>44</v>
      </c>
      <c r="K26" s="38">
        <v>86</v>
      </c>
      <c r="L26" s="38">
        <v>155</v>
      </c>
      <c r="M26" s="35">
        <v>0.654008438818565</v>
      </c>
      <c r="N26" s="38">
        <v>101</v>
      </c>
      <c r="O26" s="40">
        <v>29</v>
      </c>
      <c r="P26" s="35">
        <v>0.287128712871287</v>
      </c>
      <c r="Q26" s="38">
        <v>136</v>
      </c>
      <c r="R26" s="38">
        <v>10</v>
      </c>
      <c r="S26" s="35">
        <v>0.0735294117647059</v>
      </c>
    </row>
    <row r="27" ht="15.6" spans="1:19">
      <c r="A27" s="38"/>
      <c r="B27" s="38" t="s">
        <v>22</v>
      </c>
      <c r="C27" s="38">
        <v>238</v>
      </c>
      <c r="D27" s="38">
        <v>238</v>
      </c>
      <c r="E27" s="38">
        <v>10</v>
      </c>
      <c r="F27" s="38">
        <v>61</v>
      </c>
      <c r="G27" s="38">
        <v>71</v>
      </c>
      <c r="H27" s="35">
        <v>0.298319327731092</v>
      </c>
      <c r="I27" s="38">
        <v>20</v>
      </c>
      <c r="J27" s="38">
        <v>55</v>
      </c>
      <c r="K27" s="38">
        <v>92</v>
      </c>
      <c r="L27" s="38">
        <v>167</v>
      </c>
      <c r="M27" s="35">
        <v>0.701680672268908</v>
      </c>
      <c r="N27" s="38">
        <v>95</v>
      </c>
      <c r="O27" s="41">
        <v>37</v>
      </c>
      <c r="P27" s="35">
        <v>0.389473684210526</v>
      </c>
      <c r="Q27" s="38">
        <v>143</v>
      </c>
      <c r="R27" s="38">
        <v>13</v>
      </c>
      <c r="S27" s="35">
        <v>0.0909090909090909</v>
      </c>
    </row>
    <row r="28" ht="15.6" spans="1:19">
      <c r="A28" s="19" t="s">
        <v>12</v>
      </c>
      <c r="B28" s="19"/>
      <c r="C28" s="30">
        <v>475</v>
      </c>
      <c r="D28" s="30">
        <v>475</v>
      </c>
      <c r="E28" s="30">
        <v>24</v>
      </c>
      <c r="F28" s="30">
        <v>129</v>
      </c>
      <c r="G28" s="30">
        <v>153</v>
      </c>
      <c r="H28" s="31">
        <v>0.322105263157895</v>
      </c>
      <c r="I28" s="30">
        <v>45</v>
      </c>
      <c r="J28" s="30">
        <v>99</v>
      </c>
      <c r="K28" s="30">
        <v>178</v>
      </c>
      <c r="L28" s="30">
        <v>322</v>
      </c>
      <c r="M28" s="31">
        <v>0.677894736842105</v>
      </c>
      <c r="N28" s="30">
        <v>196</v>
      </c>
      <c r="O28" s="30">
        <v>66</v>
      </c>
      <c r="P28" s="31">
        <v>0.336734693877551</v>
      </c>
      <c r="Q28" s="30">
        <v>279</v>
      </c>
      <c r="R28" s="30">
        <v>23</v>
      </c>
      <c r="S28" s="31">
        <v>0.0824372759856631</v>
      </c>
    </row>
    <row r="29" spans="1:19">
      <c r="A29" s="28" t="s">
        <v>80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spans="1:19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</sheetData>
  <mergeCells count="34">
    <mergeCell ref="A1:S1"/>
    <mergeCell ref="A2:S2"/>
    <mergeCell ref="E3:H3"/>
    <mergeCell ref="I3:M3"/>
    <mergeCell ref="N3:P3"/>
    <mergeCell ref="Q3:S3"/>
    <mergeCell ref="O4:P4"/>
    <mergeCell ref="R4:S4"/>
    <mergeCell ref="A28:B28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3:B5"/>
    <mergeCell ref="A29:S30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80" zoomScaleNormal="80" workbookViewId="0">
      <selection activeCell="A2" sqref="A2:S2"/>
    </sheetView>
  </sheetViews>
  <sheetFormatPr defaultColWidth="9" defaultRowHeight="14.4"/>
  <sheetData>
    <row r="1" ht="22.2" spans="1:19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>
      <c r="A2" s="18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>
      <c r="A3" s="19" t="s">
        <v>57</v>
      </c>
      <c r="B3" s="19"/>
      <c r="C3" s="20" t="s">
        <v>4</v>
      </c>
      <c r="D3" s="21" t="s">
        <v>5</v>
      </c>
      <c r="E3" s="19" t="s">
        <v>6</v>
      </c>
      <c r="F3" s="19"/>
      <c r="G3" s="19"/>
      <c r="H3" s="19"/>
      <c r="I3" s="19" t="s">
        <v>7</v>
      </c>
      <c r="J3" s="19"/>
      <c r="K3" s="19"/>
      <c r="L3" s="19"/>
      <c r="M3" s="19"/>
      <c r="N3" s="19" t="s">
        <v>8</v>
      </c>
      <c r="O3" s="19"/>
      <c r="P3" s="19"/>
      <c r="Q3" s="19" t="s">
        <v>9</v>
      </c>
      <c r="R3" s="19"/>
      <c r="S3" s="19"/>
    </row>
    <row r="4" spans="1:19">
      <c r="A4" s="19"/>
      <c r="B4" s="19"/>
      <c r="C4" s="20"/>
      <c r="D4" s="21"/>
      <c r="E4" s="22" t="s">
        <v>31</v>
      </c>
      <c r="F4" s="22" t="s">
        <v>11</v>
      </c>
      <c r="G4" s="19" t="s">
        <v>12</v>
      </c>
      <c r="H4" s="22" t="s">
        <v>13</v>
      </c>
      <c r="I4" s="19">
        <v>4.9</v>
      </c>
      <c r="J4" s="22" t="s">
        <v>14</v>
      </c>
      <c r="K4" s="22" t="s">
        <v>32</v>
      </c>
      <c r="L4" s="19" t="s">
        <v>12</v>
      </c>
      <c r="M4" s="22" t="s">
        <v>13</v>
      </c>
      <c r="N4" s="21" t="s">
        <v>16</v>
      </c>
      <c r="O4" s="19" t="s">
        <v>17</v>
      </c>
      <c r="P4" s="19"/>
      <c r="Q4" s="21" t="s">
        <v>16</v>
      </c>
      <c r="R4" s="19" t="s">
        <v>18</v>
      </c>
      <c r="S4" s="19"/>
    </row>
    <row r="5" spans="1:19">
      <c r="A5" s="19"/>
      <c r="B5" s="19"/>
      <c r="C5" s="20"/>
      <c r="D5" s="21"/>
      <c r="E5" s="22"/>
      <c r="F5" s="22"/>
      <c r="G5" s="19"/>
      <c r="H5" s="22"/>
      <c r="I5" s="19"/>
      <c r="J5" s="22"/>
      <c r="K5" s="22"/>
      <c r="L5" s="19"/>
      <c r="M5" s="22"/>
      <c r="N5" s="21"/>
      <c r="O5" s="19" t="s">
        <v>19</v>
      </c>
      <c r="P5" s="22" t="s">
        <v>13</v>
      </c>
      <c r="Q5" s="21"/>
      <c r="R5" s="19" t="s">
        <v>19</v>
      </c>
      <c r="S5" s="22" t="s">
        <v>13</v>
      </c>
    </row>
    <row r="6" spans="1:19">
      <c r="A6" s="23" t="s">
        <v>81</v>
      </c>
      <c r="B6" s="23" t="s">
        <v>21</v>
      </c>
      <c r="C6" s="24">
        <v>23</v>
      </c>
      <c r="D6" s="24">
        <v>23</v>
      </c>
      <c r="E6" s="24">
        <v>0</v>
      </c>
      <c r="F6" s="24">
        <v>2</v>
      </c>
      <c r="G6" s="24">
        <v>2</v>
      </c>
      <c r="H6" s="25">
        <v>0.0869565217391304</v>
      </c>
      <c r="I6" s="24">
        <v>3</v>
      </c>
      <c r="J6" s="24">
        <v>2</v>
      </c>
      <c r="K6" s="24">
        <v>16</v>
      </c>
      <c r="L6" s="24">
        <v>21</v>
      </c>
      <c r="M6" s="25">
        <v>0.91304347826087</v>
      </c>
      <c r="N6" s="24">
        <v>5</v>
      </c>
      <c r="O6" s="24">
        <v>3</v>
      </c>
      <c r="P6" s="25">
        <v>0.6</v>
      </c>
      <c r="Q6" s="24">
        <v>18</v>
      </c>
      <c r="R6" s="24">
        <v>0</v>
      </c>
      <c r="S6" s="25">
        <v>0</v>
      </c>
    </row>
    <row r="7" spans="1:19">
      <c r="A7" s="23"/>
      <c r="B7" s="23" t="s">
        <v>22</v>
      </c>
      <c r="C7" s="24">
        <v>26</v>
      </c>
      <c r="D7" s="24">
        <v>26</v>
      </c>
      <c r="E7" s="24">
        <v>0</v>
      </c>
      <c r="F7" s="24">
        <v>3</v>
      </c>
      <c r="G7" s="24">
        <v>3</v>
      </c>
      <c r="H7" s="25">
        <v>0.115384615384615</v>
      </c>
      <c r="I7" s="24">
        <v>3</v>
      </c>
      <c r="J7" s="24">
        <v>4</v>
      </c>
      <c r="K7" s="24">
        <v>16</v>
      </c>
      <c r="L7" s="24">
        <v>23</v>
      </c>
      <c r="M7" s="25">
        <v>0.884615384615385</v>
      </c>
      <c r="N7" s="26">
        <v>7</v>
      </c>
      <c r="O7" s="26">
        <v>4</v>
      </c>
      <c r="P7" s="27">
        <v>0.571428571428571</v>
      </c>
      <c r="Q7" s="26">
        <v>19</v>
      </c>
      <c r="R7" s="24">
        <v>0</v>
      </c>
      <c r="S7" s="25">
        <v>0</v>
      </c>
    </row>
    <row r="8" spans="1:19">
      <c r="A8" s="23" t="s">
        <v>82</v>
      </c>
      <c r="B8" s="23" t="s">
        <v>21</v>
      </c>
      <c r="C8" s="24">
        <v>24</v>
      </c>
      <c r="D8" s="24">
        <v>24</v>
      </c>
      <c r="E8" s="24">
        <v>0</v>
      </c>
      <c r="F8" s="24">
        <v>7</v>
      </c>
      <c r="G8" s="24">
        <v>7</v>
      </c>
      <c r="H8" s="25">
        <v>0.291666666666667</v>
      </c>
      <c r="I8" s="24">
        <v>3</v>
      </c>
      <c r="J8" s="24">
        <v>3</v>
      </c>
      <c r="K8" s="24">
        <v>11</v>
      </c>
      <c r="L8" s="24">
        <v>17</v>
      </c>
      <c r="M8" s="25">
        <v>0.708333333333333</v>
      </c>
      <c r="N8" s="26">
        <v>11</v>
      </c>
      <c r="O8" s="26">
        <v>4</v>
      </c>
      <c r="P8" s="27">
        <v>0.363636363636364</v>
      </c>
      <c r="Q8" s="26">
        <v>13</v>
      </c>
      <c r="R8" s="26">
        <v>0</v>
      </c>
      <c r="S8" s="25">
        <v>0</v>
      </c>
    </row>
    <row r="9" spans="1:19">
      <c r="A9" s="23"/>
      <c r="B9" s="23" t="s">
        <v>22</v>
      </c>
      <c r="C9" s="24">
        <v>24</v>
      </c>
      <c r="D9" s="24">
        <v>24</v>
      </c>
      <c r="E9" s="24">
        <v>0</v>
      </c>
      <c r="F9" s="24">
        <v>0</v>
      </c>
      <c r="G9" s="24">
        <v>0</v>
      </c>
      <c r="H9" s="25">
        <v>0</v>
      </c>
      <c r="I9" s="24">
        <v>0</v>
      </c>
      <c r="J9" s="24">
        <v>11</v>
      </c>
      <c r="K9" s="24">
        <v>13</v>
      </c>
      <c r="L9" s="24">
        <v>24</v>
      </c>
      <c r="M9" s="25">
        <v>1</v>
      </c>
      <c r="N9" s="26">
        <v>5</v>
      </c>
      <c r="O9" s="26">
        <v>5</v>
      </c>
      <c r="P9" s="27">
        <v>1</v>
      </c>
      <c r="Q9" s="26">
        <v>19</v>
      </c>
      <c r="R9" s="24">
        <v>0</v>
      </c>
      <c r="S9" s="25">
        <v>0</v>
      </c>
    </row>
    <row r="10" spans="1:19">
      <c r="A10" s="23" t="s">
        <v>83</v>
      </c>
      <c r="B10" s="23" t="s">
        <v>21</v>
      </c>
      <c r="C10" s="24">
        <v>24</v>
      </c>
      <c r="D10" s="24">
        <v>24</v>
      </c>
      <c r="E10" s="24">
        <v>0</v>
      </c>
      <c r="F10" s="24">
        <v>4</v>
      </c>
      <c r="G10" s="24">
        <v>4</v>
      </c>
      <c r="H10" s="25">
        <v>0.166666666666667</v>
      </c>
      <c r="I10" s="24">
        <v>1</v>
      </c>
      <c r="J10" s="24">
        <v>9</v>
      </c>
      <c r="K10" s="24">
        <v>10</v>
      </c>
      <c r="L10" s="24">
        <v>20</v>
      </c>
      <c r="M10" s="25">
        <v>0.833333333333333</v>
      </c>
      <c r="N10" s="26">
        <v>11</v>
      </c>
      <c r="O10" s="26">
        <v>7</v>
      </c>
      <c r="P10" s="27">
        <v>0.636363636363636</v>
      </c>
      <c r="Q10" s="26">
        <v>13</v>
      </c>
      <c r="R10" s="24">
        <v>0</v>
      </c>
      <c r="S10" s="25">
        <v>0</v>
      </c>
    </row>
    <row r="11" spans="1:19">
      <c r="A11" s="23"/>
      <c r="B11" s="23" t="s">
        <v>22</v>
      </c>
      <c r="C11" s="24">
        <v>25</v>
      </c>
      <c r="D11" s="24">
        <v>25</v>
      </c>
      <c r="E11" s="24">
        <v>0</v>
      </c>
      <c r="F11" s="24">
        <v>1</v>
      </c>
      <c r="G11" s="24">
        <v>1</v>
      </c>
      <c r="H11" s="25">
        <v>0.04</v>
      </c>
      <c r="I11" s="24">
        <v>2</v>
      </c>
      <c r="J11" s="24">
        <v>9</v>
      </c>
      <c r="K11" s="24">
        <v>13</v>
      </c>
      <c r="L11" s="24">
        <v>24</v>
      </c>
      <c r="M11" s="25">
        <v>0.96</v>
      </c>
      <c r="N11" s="26">
        <v>8</v>
      </c>
      <c r="O11" s="26">
        <v>7</v>
      </c>
      <c r="P11" s="27">
        <v>0.875</v>
      </c>
      <c r="Q11" s="26">
        <v>17</v>
      </c>
      <c r="R11" s="24">
        <v>0</v>
      </c>
      <c r="S11" s="25">
        <v>0</v>
      </c>
    </row>
    <row r="12" spans="1:19">
      <c r="A12" s="23" t="s">
        <v>84</v>
      </c>
      <c r="B12" s="23" t="s">
        <v>21</v>
      </c>
      <c r="C12" s="26">
        <v>25</v>
      </c>
      <c r="D12" s="26">
        <v>25</v>
      </c>
      <c r="E12" s="26">
        <v>3</v>
      </c>
      <c r="F12" s="26">
        <v>7</v>
      </c>
      <c r="G12" s="26">
        <v>10</v>
      </c>
      <c r="H12" s="27">
        <v>0.4</v>
      </c>
      <c r="I12" s="26">
        <v>0</v>
      </c>
      <c r="J12" s="26">
        <v>6</v>
      </c>
      <c r="K12" s="26">
        <v>9</v>
      </c>
      <c r="L12" s="26">
        <v>15</v>
      </c>
      <c r="M12" s="27">
        <v>0.6</v>
      </c>
      <c r="N12" s="26">
        <v>6</v>
      </c>
      <c r="O12" s="26">
        <v>1</v>
      </c>
      <c r="P12" s="27">
        <v>0.04</v>
      </c>
      <c r="Q12" s="26">
        <v>19</v>
      </c>
      <c r="R12" s="26">
        <v>5</v>
      </c>
      <c r="S12" s="27">
        <v>0.2</v>
      </c>
    </row>
    <row r="13" spans="1:19">
      <c r="A13" s="23"/>
      <c r="B13" s="23" t="s">
        <v>22</v>
      </c>
      <c r="C13" s="26">
        <v>23</v>
      </c>
      <c r="D13" s="26">
        <v>23</v>
      </c>
      <c r="E13" s="26">
        <v>3</v>
      </c>
      <c r="F13" s="26">
        <v>7</v>
      </c>
      <c r="G13" s="26">
        <v>10</v>
      </c>
      <c r="H13" s="27">
        <v>0.434782608695652</v>
      </c>
      <c r="I13" s="26">
        <v>1</v>
      </c>
      <c r="J13" s="26">
        <v>9</v>
      </c>
      <c r="K13" s="26">
        <v>3</v>
      </c>
      <c r="L13" s="26">
        <v>13</v>
      </c>
      <c r="M13" s="27">
        <v>0.565217391304348</v>
      </c>
      <c r="N13" s="26">
        <v>8</v>
      </c>
      <c r="O13" s="26">
        <v>1</v>
      </c>
      <c r="P13" s="27">
        <v>0.0434782608695652</v>
      </c>
      <c r="Q13" s="26">
        <v>15</v>
      </c>
      <c r="R13" s="26">
        <v>3</v>
      </c>
      <c r="S13" s="27">
        <v>0.130434782608696</v>
      </c>
    </row>
    <row r="14" spans="1:19">
      <c r="A14" s="23" t="s">
        <v>85</v>
      </c>
      <c r="B14" s="23" t="s">
        <v>21</v>
      </c>
      <c r="C14" s="26">
        <v>25</v>
      </c>
      <c r="D14" s="26">
        <v>25</v>
      </c>
      <c r="E14" s="26">
        <v>0</v>
      </c>
      <c r="F14" s="26">
        <v>5</v>
      </c>
      <c r="G14" s="26">
        <v>5</v>
      </c>
      <c r="H14" s="27">
        <v>0.2</v>
      </c>
      <c r="I14" s="26">
        <v>5</v>
      </c>
      <c r="J14" s="26">
        <v>3</v>
      </c>
      <c r="K14" s="26">
        <v>12</v>
      </c>
      <c r="L14" s="26">
        <v>20</v>
      </c>
      <c r="M14" s="27">
        <v>0.8</v>
      </c>
      <c r="N14" s="26">
        <v>6</v>
      </c>
      <c r="O14" s="26">
        <v>2</v>
      </c>
      <c r="P14" s="27">
        <v>0.08</v>
      </c>
      <c r="Q14" s="26">
        <v>19</v>
      </c>
      <c r="R14" s="26">
        <v>1</v>
      </c>
      <c r="S14" s="27">
        <v>0.04</v>
      </c>
    </row>
    <row r="15" spans="1:19">
      <c r="A15" s="23"/>
      <c r="B15" s="23" t="s">
        <v>22</v>
      </c>
      <c r="C15" s="26">
        <v>23</v>
      </c>
      <c r="D15" s="26">
        <v>23</v>
      </c>
      <c r="E15" s="26">
        <v>3</v>
      </c>
      <c r="F15" s="26">
        <v>2</v>
      </c>
      <c r="G15" s="26">
        <v>5</v>
      </c>
      <c r="H15" s="27">
        <v>0.217391304347826</v>
      </c>
      <c r="I15" s="26">
        <v>1</v>
      </c>
      <c r="J15" s="26">
        <v>7</v>
      </c>
      <c r="K15" s="26">
        <v>10</v>
      </c>
      <c r="L15" s="26">
        <v>18</v>
      </c>
      <c r="M15" s="27">
        <v>0.782608695652174</v>
      </c>
      <c r="N15" s="26">
        <v>6</v>
      </c>
      <c r="O15" s="26">
        <v>1</v>
      </c>
      <c r="P15" s="27">
        <v>0.0434782608695652</v>
      </c>
      <c r="Q15" s="26">
        <v>17</v>
      </c>
      <c r="R15" s="26">
        <v>0</v>
      </c>
      <c r="S15" s="27">
        <v>0</v>
      </c>
    </row>
    <row r="16" spans="1:19">
      <c r="A16" s="23" t="s">
        <v>86</v>
      </c>
      <c r="B16" s="23" t="s">
        <v>21</v>
      </c>
      <c r="C16" s="26">
        <v>24</v>
      </c>
      <c r="D16" s="26">
        <v>24</v>
      </c>
      <c r="E16" s="26">
        <v>2</v>
      </c>
      <c r="F16" s="26">
        <v>4</v>
      </c>
      <c r="G16" s="26">
        <v>6</v>
      </c>
      <c r="H16" s="27">
        <v>0.25</v>
      </c>
      <c r="I16" s="26">
        <v>2</v>
      </c>
      <c r="J16" s="26">
        <v>8</v>
      </c>
      <c r="K16" s="26">
        <v>8</v>
      </c>
      <c r="L16" s="26">
        <v>18</v>
      </c>
      <c r="M16" s="27">
        <v>0.75</v>
      </c>
      <c r="N16" s="26">
        <v>7</v>
      </c>
      <c r="O16" s="26">
        <v>3</v>
      </c>
      <c r="P16" s="27">
        <v>0.125</v>
      </c>
      <c r="Q16" s="26">
        <v>17</v>
      </c>
      <c r="R16" s="26">
        <v>2</v>
      </c>
      <c r="S16" s="27">
        <v>0.0833333333333333</v>
      </c>
    </row>
    <row r="17" spans="1:19">
      <c r="A17" s="23"/>
      <c r="B17" s="23" t="s">
        <v>22</v>
      </c>
      <c r="C17" s="26">
        <v>26</v>
      </c>
      <c r="D17" s="26">
        <v>26</v>
      </c>
      <c r="E17" s="26">
        <v>2</v>
      </c>
      <c r="F17" s="26">
        <v>8</v>
      </c>
      <c r="G17" s="26">
        <v>10</v>
      </c>
      <c r="H17" s="27">
        <v>0.384615384615385</v>
      </c>
      <c r="I17" s="26">
        <v>1</v>
      </c>
      <c r="J17" s="26">
        <v>3</v>
      </c>
      <c r="K17" s="26">
        <v>12</v>
      </c>
      <c r="L17" s="26">
        <v>16</v>
      </c>
      <c r="M17" s="27">
        <v>0.615384615384615</v>
      </c>
      <c r="N17" s="26">
        <v>5</v>
      </c>
      <c r="O17" s="26">
        <v>0</v>
      </c>
      <c r="P17" s="27">
        <v>0</v>
      </c>
      <c r="Q17" s="26">
        <v>21</v>
      </c>
      <c r="R17" s="26">
        <v>5</v>
      </c>
      <c r="S17" s="27">
        <v>0.192307692307692</v>
      </c>
    </row>
    <row r="18" spans="1:19">
      <c r="A18" s="23" t="s">
        <v>87</v>
      </c>
      <c r="B18" s="23" t="s">
        <v>21</v>
      </c>
      <c r="C18" s="24">
        <v>26</v>
      </c>
      <c r="D18" s="24">
        <v>26</v>
      </c>
      <c r="E18" s="24">
        <v>0</v>
      </c>
      <c r="F18" s="24">
        <v>6</v>
      </c>
      <c r="G18" s="24">
        <v>6</v>
      </c>
      <c r="H18" s="25">
        <v>0.230769230769231</v>
      </c>
      <c r="I18" s="24">
        <v>1</v>
      </c>
      <c r="J18" s="24">
        <v>7</v>
      </c>
      <c r="K18" s="24">
        <v>12</v>
      </c>
      <c r="L18" s="24">
        <v>20</v>
      </c>
      <c r="M18" s="25">
        <v>0.769230769230769</v>
      </c>
      <c r="N18" s="24">
        <v>6</v>
      </c>
      <c r="O18" s="24">
        <v>0</v>
      </c>
      <c r="P18" s="25">
        <v>0</v>
      </c>
      <c r="Q18" s="24">
        <v>20</v>
      </c>
      <c r="R18" s="24">
        <v>0</v>
      </c>
      <c r="S18" s="25">
        <v>0</v>
      </c>
    </row>
    <row r="19" spans="1:19">
      <c r="A19" s="23"/>
      <c r="B19" s="23" t="s">
        <v>22</v>
      </c>
      <c r="C19" s="24">
        <v>23</v>
      </c>
      <c r="D19" s="24">
        <v>23</v>
      </c>
      <c r="E19" s="24">
        <v>0</v>
      </c>
      <c r="F19" s="24">
        <v>9</v>
      </c>
      <c r="G19" s="24">
        <v>9</v>
      </c>
      <c r="H19" s="25">
        <v>0.391304347826087</v>
      </c>
      <c r="I19" s="24">
        <v>1</v>
      </c>
      <c r="J19" s="24">
        <v>3</v>
      </c>
      <c r="K19" s="24">
        <v>10</v>
      </c>
      <c r="L19" s="24">
        <v>14</v>
      </c>
      <c r="M19" s="25">
        <v>0.608695652173913</v>
      </c>
      <c r="N19" s="24">
        <v>11</v>
      </c>
      <c r="O19" s="24">
        <v>2</v>
      </c>
      <c r="P19" s="25">
        <v>0.181818181818182</v>
      </c>
      <c r="Q19" s="24">
        <v>12</v>
      </c>
      <c r="R19" s="24">
        <v>0</v>
      </c>
      <c r="S19" s="25">
        <v>0</v>
      </c>
    </row>
    <row r="20" spans="1:19">
      <c r="A20" s="23" t="s">
        <v>88</v>
      </c>
      <c r="B20" s="23" t="s">
        <v>21</v>
      </c>
      <c r="C20" s="24">
        <v>24</v>
      </c>
      <c r="D20" s="24">
        <v>24</v>
      </c>
      <c r="E20" s="24">
        <v>3</v>
      </c>
      <c r="F20" s="24">
        <v>6</v>
      </c>
      <c r="G20" s="24">
        <v>9</v>
      </c>
      <c r="H20" s="25">
        <v>0.375</v>
      </c>
      <c r="I20" s="24">
        <v>2</v>
      </c>
      <c r="J20" s="24">
        <v>4</v>
      </c>
      <c r="K20" s="24">
        <v>9</v>
      </c>
      <c r="L20" s="24">
        <v>15</v>
      </c>
      <c r="M20" s="25">
        <v>0.625</v>
      </c>
      <c r="N20" s="24">
        <v>9</v>
      </c>
      <c r="O20" s="24">
        <v>0</v>
      </c>
      <c r="P20" s="25">
        <v>0</v>
      </c>
      <c r="Q20" s="24">
        <v>15</v>
      </c>
      <c r="R20" s="24">
        <v>0</v>
      </c>
      <c r="S20" s="25">
        <v>0</v>
      </c>
    </row>
    <row r="21" spans="1:19">
      <c r="A21" s="23"/>
      <c r="B21" s="23" t="s">
        <v>22</v>
      </c>
      <c r="C21" s="24">
        <v>24</v>
      </c>
      <c r="D21" s="24">
        <v>24</v>
      </c>
      <c r="E21" s="24">
        <v>0</v>
      </c>
      <c r="F21" s="24">
        <v>8</v>
      </c>
      <c r="G21" s="24">
        <v>8</v>
      </c>
      <c r="H21" s="25">
        <v>0.333333333333333</v>
      </c>
      <c r="I21" s="24">
        <v>3</v>
      </c>
      <c r="J21" s="24">
        <v>3</v>
      </c>
      <c r="K21" s="24">
        <v>10</v>
      </c>
      <c r="L21" s="24">
        <v>16</v>
      </c>
      <c r="M21" s="25">
        <v>0.666666666666667</v>
      </c>
      <c r="N21" s="24">
        <v>4</v>
      </c>
      <c r="O21" s="24">
        <v>0</v>
      </c>
      <c r="P21" s="25">
        <v>0</v>
      </c>
      <c r="Q21" s="24">
        <v>20</v>
      </c>
      <c r="R21" s="24">
        <v>4</v>
      </c>
      <c r="S21" s="25">
        <v>0.166666666666667</v>
      </c>
    </row>
    <row r="22" spans="1:19">
      <c r="A22" s="23" t="s">
        <v>89</v>
      </c>
      <c r="B22" s="23" t="s">
        <v>21</v>
      </c>
      <c r="C22" s="24">
        <v>24</v>
      </c>
      <c r="D22" s="24">
        <v>24</v>
      </c>
      <c r="E22" s="24">
        <v>1</v>
      </c>
      <c r="F22" s="24">
        <v>4</v>
      </c>
      <c r="G22" s="24">
        <v>5</v>
      </c>
      <c r="H22" s="25">
        <v>0.208333333333333</v>
      </c>
      <c r="I22" s="24">
        <v>2</v>
      </c>
      <c r="J22" s="24">
        <v>5</v>
      </c>
      <c r="K22" s="24">
        <v>12</v>
      </c>
      <c r="L22" s="24">
        <v>19</v>
      </c>
      <c r="M22" s="25">
        <v>0.791666666666667</v>
      </c>
      <c r="N22" s="24">
        <v>4</v>
      </c>
      <c r="O22" s="24">
        <v>0</v>
      </c>
      <c r="P22" s="25">
        <v>0</v>
      </c>
      <c r="Q22" s="24">
        <v>20</v>
      </c>
      <c r="R22" s="24">
        <v>1</v>
      </c>
      <c r="S22" s="25">
        <v>0.0416666666666667</v>
      </c>
    </row>
    <row r="23" spans="1:19">
      <c r="A23" s="23"/>
      <c r="B23" s="23" t="s">
        <v>22</v>
      </c>
      <c r="C23" s="24">
        <v>25</v>
      </c>
      <c r="D23" s="24">
        <v>25</v>
      </c>
      <c r="E23" s="24">
        <v>1</v>
      </c>
      <c r="F23" s="24">
        <v>5</v>
      </c>
      <c r="G23" s="24">
        <v>6</v>
      </c>
      <c r="H23" s="25">
        <v>0.24</v>
      </c>
      <c r="I23" s="24">
        <v>2</v>
      </c>
      <c r="J23" s="24">
        <v>5</v>
      </c>
      <c r="K23" s="24">
        <v>12</v>
      </c>
      <c r="L23" s="24">
        <v>19</v>
      </c>
      <c r="M23" s="25">
        <v>0.76</v>
      </c>
      <c r="N23" s="24">
        <v>6</v>
      </c>
      <c r="O23" s="24">
        <v>0</v>
      </c>
      <c r="P23" s="25">
        <v>0</v>
      </c>
      <c r="Q23" s="24">
        <v>19</v>
      </c>
      <c r="R23" s="24">
        <v>0</v>
      </c>
      <c r="S23" s="25">
        <v>0</v>
      </c>
    </row>
    <row r="24" spans="1:19">
      <c r="A24" s="23" t="s">
        <v>90</v>
      </c>
      <c r="B24" s="23" t="s">
        <v>21</v>
      </c>
      <c r="C24" s="24">
        <v>24</v>
      </c>
      <c r="D24" s="24">
        <v>24</v>
      </c>
      <c r="E24" s="24">
        <v>2</v>
      </c>
      <c r="F24" s="24">
        <v>7</v>
      </c>
      <c r="G24" s="24">
        <v>9</v>
      </c>
      <c r="H24" s="25">
        <v>0.375</v>
      </c>
      <c r="I24" s="24">
        <v>5</v>
      </c>
      <c r="J24" s="24">
        <v>6</v>
      </c>
      <c r="K24" s="24">
        <v>4</v>
      </c>
      <c r="L24" s="24">
        <v>15</v>
      </c>
      <c r="M24" s="25">
        <v>0.625</v>
      </c>
      <c r="N24" s="24">
        <v>8</v>
      </c>
      <c r="O24" s="24">
        <v>0</v>
      </c>
      <c r="P24" s="25">
        <v>0</v>
      </c>
      <c r="Q24" s="24">
        <v>16</v>
      </c>
      <c r="R24" s="24">
        <v>1</v>
      </c>
      <c r="S24" s="25">
        <v>0.0416666666666667</v>
      </c>
    </row>
    <row r="25" spans="1:19">
      <c r="A25" s="23"/>
      <c r="B25" s="23" t="s">
        <v>22</v>
      </c>
      <c r="C25" s="24">
        <v>24</v>
      </c>
      <c r="D25" s="24">
        <v>24</v>
      </c>
      <c r="E25" s="24">
        <v>3</v>
      </c>
      <c r="F25" s="24">
        <v>4</v>
      </c>
      <c r="G25" s="24">
        <v>7</v>
      </c>
      <c r="H25" s="25">
        <v>0.291666666666667</v>
      </c>
      <c r="I25" s="24">
        <v>2</v>
      </c>
      <c r="J25" s="24">
        <v>2</v>
      </c>
      <c r="K25" s="24">
        <v>13</v>
      </c>
      <c r="L25" s="24">
        <v>17</v>
      </c>
      <c r="M25" s="25">
        <v>0.708333333333333</v>
      </c>
      <c r="N25" s="24">
        <v>7</v>
      </c>
      <c r="O25" s="24">
        <v>0</v>
      </c>
      <c r="P25" s="25">
        <v>0</v>
      </c>
      <c r="Q25" s="24">
        <v>17</v>
      </c>
      <c r="R25" s="24">
        <v>0</v>
      </c>
      <c r="S25" s="25">
        <v>0</v>
      </c>
    </row>
    <row r="26" spans="1:19">
      <c r="A26" s="23" t="s">
        <v>12</v>
      </c>
      <c r="B26" s="23" t="s">
        <v>21</v>
      </c>
      <c r="C26" s="24">
        <v>243</v>
      </c>
      <c r="D26" s="24">
        <v>243</v>
      </c>
      <c r="E26" s="24">
        <v>11</v>
      </c>
      <c r="F26" s="24">
        <v>52</v>
      </c>
      <c r="G26" s="24">
        <v>63</v>
      </c>
      <c r="H26" s="25">
        <v>0.259259259259259</v>
      </c>
      <c r="I26" s="24">
        <v>24</v>
      </c>
      <c r="J26" s="24">
        <v>53</v>
      </c>
      <c r="K26" s="24">
        <v>103</v>
      </c>
      <c r="L26" s="24">
        <v>180</v>
      </c>
      <c r="M26" s="25">
        <v>0.740740740740741</v>
      </c>
      <c r="N26" s="24">
        <v>73</v>
      </c>
      <c r="O26" s="24">
        <v>20</v>
      </c>
      <c r="P26" s="25">
        <v>0.273972602739726</v>
      </c>
      <c r="Q26" s="24">
        <v>170</v>
      </c>
      <c r="R26" s="24">
        <v>10</v>
      </c>
      <c r="S26" s="25">
        <v>0.0411522633744856</v>
      </c>
    </row>
    <row r="27" spans="1:19">
      <c r="A27" s="23"/>
      <c r="B27" s="23" t="s">
        <v>22</v>
      </c>
      <c r="C27" s="24">
        <v>243</v>
      </c>
      <c r="D27" s="24">
        <v>243</v>
      </c>
      <c r="E27" s="24">
        <v>12</v>
      </c>
      <c r="F27" s="24">
        <v>47</v>
      </c>
      <c r="G27" s="24">
        <v>59</v>
      </c>
      <c r="H27" s="25">
        <v>0.242798353909465</v>
      </c>
      <c r="I27" s="24">
        <v>16</v>
      </c>
      <c r="J27" s="24">
        <v>56</v>
      </c>
      <c r="K27" s="24">
        <v>112</v>
      </c>
      <c r="L27" s="24">
        <v>184</v>
      </c>
      <c r="M27" s="25">
        <v>0.757201646090535</v>
      </c>
      <c r="N27" s="24">
        <v>67</v>
      </c>
      <c r="O27" s="24">
        <v>20</v>
      </c>
      <c r="P27" s="25">
        <v>0.298507462686567</v>
      </c>
      <c r="Q27" s="24">
        <v>176</v>
      </c>
      <c r="R27" s="24">
        <v>12</v>
      </c>
      <c r="S27" s="25">
        <v>0.0493827160493827</v>
      </c>
    </row>
    <row r="28" spans="1:19">
      <c r="A28" s="23" t="s">
        <v>12</v>
      </c>
      <c r="B28" s="23"/>
      <c r="C28" s="24">
        <v>486</v>
      </c>
      <c r="D28" s="24">
        <v>486</v>
      </c>
      <c r="E28" s="24">
        <v>23</v>
      </c>
      <c r="F28" s="24">
        <v>99</v>
      </c>
      <c r="G28" s="24">
        <v>122</v>
      </c>
      <c r="H28" s="25">
        <v>0.251028806584362</v>
      </c>
      <c r="I28" s="24">
        <v>40</v>
      </c>
      <c r="J28" s="24">
        <v>109</v>
      </c>
      <c r="K28" s="24">
        <v>215</v>
      </c>
      <c r="L28" s="24">
        <v>364</v>
      </c>
      <c r="M28" s="25">
        <v>0.748971193415638</v>
      </c>
      <c r="N28" s="24">
        <v>140</v>
      </c>
      <c r="O28" s="24">
        <v>40</v>
      </c>
      <c r="P28" s="25">
        <v>0.285714285714286</v>
      </c>
      <c r="Q28" s="24">
        <v>346</v>
      </c>
      <c r="R28" s="24">
        <v>22</v>
      </c>
      <c r="S28" s="25">
        <v>0.0452674897119342</v>
      </c>
    </row>
    <row r="29" spans="1:19">
      <c r="A29" s="28" t="s">
        <v>91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</row>
    <row r="30" spans="1:19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</sheetData>
  <mergeCells count="34">
    <mergeCell ref="A1:S1"/>
    <mergeCell ref="A2:S2"/>
    <mergeCell ref="E3:H3"/>
    <mergeCell ref="I3:M3"/>
    <mergeCell ref="N3:P3"/>
    <mergeCell ref="Q3:S3"/>
    <mergeCell ref="O4:P4"/>
    <mergeCell ref="R4:S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29:S30"/>
    <mergeCell ref="A3:B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zoomScale="80" zoomScaleNormal="80" workbookViewId="0">
      <selection activeCell="A2" sqref="A2:S2"/>
    </sheetView>
  </sheetViews>
  <sheetFormatPr defaultColWidth="9" defaultRowHeight="14.4"/>
  <sheetData>
    <row r="1" ht="22.2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5.6" spans="1:19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 t="s">
        <v>2</v>
      </c>
      <c r="B3" s="3"/>
      <c r="C3" s="4" t="s">
        <v>4</v>
      </c>
      <c r="D3" s="5" t="s">
        <v>5</v>
      </c>
      <c r="E3" s="3" t="s">
        <v>6</v>
      </c>
      <c r="F3" s="3"/>
      <c r="G3" s="3"/>
      <c r="H3" s="3"/>
      <c r="I3" s="3" t="s">
        <v>7</v>
      </c>
      <c r="J3" s="3"/>
      <c r="K3" s="3"/>
      <c r="L3" s="3"/>
      <c r="M3" s="3"/>
      <c r="N3" s="3" t="s">
        <v>8</v>
      </c>
      <c r="O3" s="3"/>
      <c r="P3" s="3"/>
      <c r="Q3" s="3" t="s">
        <v>9</v>
      </c>
      <c r="R3" s="3"/>
      <c r="S3" s="3"/>
    </row>
    <row r="4" spans="1:19">
      <c r="A4" s="3"/>
      <c r="B4" s="3"/>
      <c r="C4" s="4"/>
      <c r="D4" s="5"/>
      <c r="E4" s="6" t="s">
        <v>31</v>
      </c>
      <c r="F4" s="6" t="s">
        <v>11</v>
      </c>
      <c r="G4" s="3" t="s">
        <v>12</v>
      </c>
      <c r="H4" s="7" t="s">
        <v>13</v>
      </c>
      <c r="I4" s="3">
        <v>4.9</v>
      </c>
      <c r="J4" s="6" t="s">
        <v>14</v>
      </c>
      <c r="K4" s="6" t="s">
        <v>32</v>
      </c>
      <c r="L4" s="3" t="s">
        <v>12</v>
      </c>
      <c r="M4" s="7" t="s">
        <v>13</v>
      </c>
      <c r="N4" s="5" t="s">
        <v>16</v>
      </c>
      <c r="O4" s="3" t="s">
        <v>17</v>
      </c>
      <c r="P4" s="3"/>
      <c r="Q4" s="5" t="s">
        <v>16</v>
      </c>
      <c r="R4" s="3" t="s">
        <v>18</v>
      </c>
      <c r="S4" s="3"/>
    </row>
    <row r="5" spans="1:19">
      <c r="A5" s="3"/>
      <c r="B5" s="3"/>
      <c r="C5" s="4"/>
      <c r="D5" s="5"/>
      <c r="E5" s="6"/>
      <c r="F5" s="6"/>
      <c r="G5" s="3"/>
      <c r="H5" s="7"/>
      <c r="I5" s="3"/>
      <c r="J5" s="6"/>
      <c r="K5" s="6"/>
      <c r="L5" s="3"/>
      <c r="M5" s="7"/>
      <c r="N5" s="5"/>
      <c r="O5" s="3" t="s">
        <v>19</v>
      </c>
      <c r="P5" s="7" t="s">
        <v>13</v>
      </c>
      <c r="Q5" s="5"/>
      <c r="R5" s="3" t="s">
        <v>19</v>
      </c>
      <c r="S5" s="7" t="s">
        <v>13</v>
      </c>
    </row>
    <row r="6" ht="15.6" spans="1:19">
      <c r="A6" s="3" t="s">
        <v>92</v>
      </c>
      <c r="B6" s="3" t="s">
        <v>21</v>
      </c>
      <c r="C6" s="8">
        <v>22</v>
      </c>
      <c r="D6" s="8">
        <v>22</v>
      </c>
      <c r="E6" s="8">
        <v>0</v>
      </c>
      <c r="F6" s="8">
        <v>4</v>
      </c>
      <c r="G6" s="8">
        <v>4</v>
      </c>
      <c r="H6" s="9">
        <v>0.181818181818182</v>
      </c>
      <c r="I6" s="15">
        <v>1</v>
      </c>
      <c r="J6" s="15">
        <v>1</v>
      </c>
      <c r="K6" s="15">
        <v>16</v>
      </c>
      <c r="L6" s="8">
        <v>18</v>
      </c>
      <c r="M6" s="9">
        <v>0.818181818181818</v>
      </c>
      <c r="N6" s="8">
        <v>4</v>
      </c>
      <c r="O6" s="8">
        <v>0</v>
      </c>
      <c r="P6" s="9">
        <v>0</v>
      </c>
      <c r="Q6" s="8">
        <v>18</v>
      </c>
      <c r="R6" s="8">
        <v>0</v>
      </c>
      <c r="S6" s="9">
        <v>0</v>
      </c>
    </row>
    <row r="7" ht="15.6" spans="1:19">
      <c r="A7" s="3"/>
      <c r="B7" s="3" t="s">
        <v>22</v>
      </c>
      <c r="C7" s="8">
        <v>26</v>
      </c>
      <c r="D7" s="8">
        <v>26</v>
      </c>
      <c r="E7" s="8">
        <v>1</v>
      </c>
      <c r="F7" s="8">
        <v>1</v>
      </c>
      <c r="G7" s="8">
        <v>2</v>
      </c>
      <c r="H7" s="9">
        <v>0.0769230769230769</v>
      </c>
      <c r="I7" s="15">
        <v>3</v>
      </c>
      <c r="J7" s="15">
        <v>2</v>
      </c>
      <c r="K7" s="15">
        <v>19</v>
      </c>
      <c r="L7" s="8">
        <v>24</v>
      </c>
      <c r="M7" s="9">
        <v>0.923076923076923</v>
      </c>
      <c r="N7" s="8">
        <v>2</v>
      </c>
      <c r="O7" s="8">
        <v>0</v>
      </c>
      <c r="P7" s="9">
        <v>0</v>
      </c>
      <c r="Q7" s="8">
        <v>24</v>
      </c>
      <c r="R7" s="8">
        <v>0</v>
      </c>
      <c r="S7" s="9">
        <v>0</v>
      </c>
    </row>
    <row r="8" ht="15.6" spans="1:19">
      <c r="A8" s="3" t="s">
        <v>93</v>
      </c>
      <c r="B8" s="3" t="s">
        <v>21</v>
      </c>
      <c r="C8" s="8">
        <v>25</v>
      </c>
      <c r="D8" s="8">
        <v>25</v>
      </c>
      <c r="E8" s="8">
        <v>3</v>
      </c>
      <c r="F8" s="8">
        <v>4</v>
      </c>
      <c r="G8" s="8">
        <v>7</v>
      </c>
      <c r="H8" s="9">
        <v>0.28</v>
      </c>
      <c r="I8" s="15">
        <v>0</v>
      </c>
      <c r="J8" s="15">
        <v>5</v>
      </c>
      <c r="K8" s="15">
        <v>13</v>
      </c>
      <c r="L8" s="8">
        <v>18</v>
      </c>
      <c r="M8" s="9">
        <v>0.72</v>
      </c>
      <c r="N8" s="8">
        <v>8</v>
      </c>
      <c r="O8" s="8">
        <v>1</v>
      </c>
      <c r="P8" s="9">
        <v>0.125</v>
      </c>
      <c r="Q8" s="8">
        <v>17</v>
      </c>
      <c r="R8" s="8">
        <v>0</v>
      </c>
      <c r="S8" s="9">
        <v>0</v>
      </c>
    </row>
    <row r="9" ht="15.6" spans="1:19">
      <c r="A9" s="3"/>
      <c r="B9" s="3" t="s">
        <v>22</v>
      </c>
      <c r="C9" s="8">
        <v>23</v>
      </c>
      <c r="D9" s="8">
        <v>23</v>
      </c>
      <c r="E9" s="8">
        <v>1</v>
      </c>
      <c r="F9" s="8">
        <v>4</v>
      </c>
      <c r="G9" s="8">
        <v>5</v>
      </c>
      <c r="H9" s="9">
        <v>0.217391304347826</v>
      </c>
      <c r="I9" s="15">
        <v>0</v>
      </c>
      <c r="J9" s="15">
        <v>10</v>
      </c>
      <c r="K9" s="15">
        <v>8</v>
      </c>
      <c r="L9" s="8">
        <v>18</v>
      </c>
      <c r="M9" s="9">
        <v>0.782608695652174</v>
      </c>
      <c r="N9" s="8">
        <v>6</v>
      </c>
      <c r="O9" s="8">
        <v>1</v>
      </c>
      <c r="P9" s="9">
        <v>0.166666666666667</v>
      </c>
      <c r="Q9" s="8">
        <v>17</v>
      </c>
      <c r="R9" s="8">
        <v>0</v>
      </c>
      <c r="S9" s="9">
        <v>0</v>
      </c>
    </row>
    <row r="10" ht="15.6" spans="1:19">
      <c r="A10" s="3" t="s">
        <v>94</v>
      </c>
      <c r="B10" s="3" t="s">
        <v>21</v>
      </c>
      <c r="C10" s="8">
        <v>23</v>
      </c>
      <c r="D10" s="8">
        <v>23</v>
      </c>
      <c r="E10" s="8">
        <v>1</v>
      </c>
      <c r="F10" s="8">
        <v>1</v>
      </c>
      <c r="G10" s="8">
        <v>2</v>
      </c>
      <c r="H10" s="9">
        <v>0.0869565217391304</v>
      </c>
      <c r="I10" s="15">
        <v>1</v>
      </c>
      <c r="J10" s="15">
        <v>8</v>
      </c>
      <c r="K10" s="15">
        <v>12</v>
      </c>
      <c r="L10" s="8">
        <v>21</v>
      </c>
      <c r="M10" s="9">
        <v>0.91304347826087</v>
      </c>
      <c r="N10" s="8">
        <v>3</v>
      </c>
      <c r="O10" s="8">
        <v>1</v>
      </c>
      <c r="P10" s="9">
        <v>0.333333333333333</v>
      </c>
      <c r="Q10" s="8">
        <v>20</v>
      </c>
      <c r="R10" s="8">
        <v>0</v>
      </c>
      <c r="S10" s="9">
        <v>0</v>
      </c>
    </row>
    <row r="11" ht="15.6" spans="1:19">
      <c r="A11" s="3"/>
      <c r="B11" s="3" t="s">
        <v>22</v>
      </c>
      <c r="C11" s="8">
        <v>25</v>
      </c>
      <c r="D11" s="8">
        <v>25</v>
      </c>
      <c r="E11" s="8">
        <v>0</v>
      </c>
      <c r="F11" s="8">
        <v>3</v>
      </c>
      <c r="G11" s="8">
        <v>3</v>
      </c>
      <c r="H11" s="9">
        <v>0.12</v>
      </c>
      <c r="I11" s="15">
        <v>0</v>
      </c>
      <c r="J11" s="15">
        <v>5</v>
      </c>
      <c r="K11" s="15">
        <v>17</v>
      </c>
      <c r="L11" s="8">
        <v>22</v>
      </c>
      <c r="M11" s="9">
        <v>0.88</v>
      </c>
      <c r="N11" s="8">
        <v>3</v>
      </c>
      <c r="O11" s="8">
        <v>0</v>
      </c>
      <c r="P11" s="9">
        <v>0</v>
      </c>
      <c r="Q11" s="8">
        <v>22</v>
      </c>
      <c r="R11" s="8">
        <v>0</v>
      </c>
      <c r="S11" s="9">
        <v>0</v>
      </c>
    </row>
    <row r="12" ht="15.6" spans="1:19">
      <c r="A12" s="3" t="s">
        <v>95</v>
      </c>
      <c r="B12" s="3" t="s">
        <v>21</v>
      </c>
      <c r="C12" s="8">
        <v>22</v>
      </c>
      <c r="D12" s="8">
        <v>22</v>
      </c>
      <c r="E12" s="8">
        <v>4</v>
      </c>
      <c r="F12" s="8">
        <v>3</v>
      </c>
      <c r="G12" s="8">
        <v>7</v>
      </c>
      <c r="H12" s="9">
        <v>0.318181818181818</v>
      </c>
      <c r="I12" s="15">
        <v>2</v>
      </c>
      <c r="J12" s="15">
        <v>5</v>
      </c>
      <c r="K12" s="15">
        <v>8</v>
      </c>
      <c r="L12" s="8">
        <v>15</v>
      </c>
      <c r="M12" s="9">
        <v>0.681818181818182</v>
      </c>
      <c r="N12" s="8">
        <v>7</v>
      </c>
      <c r="O12" s="8">
        <v>0</v>
      </c>
      <c r="P12" s="9">
        <v>0</v>
      </c>
      <c r="Q12" s="8">
        <v>15</v>
      </c>
      <c r="R12" s="8">
        <v>0</v>
      </c>
      <c r="S12" s="9">
        <v>0</v>
      </c>
    </row>
    <row r="13" ht="15.6" spans="1:19">
      <c r="A13" s="3"/>
      <c r="B13" s="3" t="s">
        <v>22</v>
      </c>
      <c r="C13" s="8">
        <v>25</v>
      </c>
      <c r="D13" s="8">
        <v>25</v>
      </c>
      <c r="E13" s="8">
        <v>1</v>
      </c>
      <c r="F13" s="8">
        <v>4</v>
      </c>
      <c r="G13" s="8">
        <v>5</v>
      </c>
      <c r="H13" s="9">
        <v>0.2</v>
      </c>
      <c r="I13" s="15">
        <v>0</v>
      </c>
      <c r="J13" s="15">
        <v>3</v>
      </c>
      <c r="K13" s="15">
        <v>17</v>
      </c>
      <c r="L13" s="8">
        <v>20</v>
      </c>
      <c r="M13" s="9">
        <v>0.8</v>
      </c>
      <c r="N13" s="8">
        <v>5</v>
      </c>
      <c r="O13" s="8">
        <v>0</v>
      </c>
      <c r="P13" s="9">
        <v>0</v>
      </c>
      <c r="Q13" s="8">
        <v>20</v>
      </c>
      <c r="R13" s="8">
        <v>0</v>
      </c>
      <c r="S13" s="9">
        <v>0</v>
      </c>
    </row>
    <row r="14" ht="15.6" spans="1:19">
      <c r="A14" s="10" t="s">
        <v>96</v>
      </c>
      <c r="B14" s="3" t="s">
        <v>21</v>
      </c>
      <c r="C14" s="8">
        <v>24</v>
      </c>
      <c r="D14" s="8">
        <v>24</v>
      </c>
      <c r="E14" s="8">
        <v>1</v>
      </c>
      <c r="F14" s="8">
        <v>5</v>
      </c>
      <c r="G14" s="8">
        <v>6</v>
      </c>
      <c r="H14" s="9">
        <v>0.25</v>
      </c>
      <c r="I14" s="15">
        <v>3</v>
      </c>
      <c r="J14" s="15">
        <v>6</v>
      </c>
      <c r="K14" s="15">
        <v>9</v>
      </c>
      <c r="L14" s="8">
        <v>18</v>
      </c>
      <c r="M14" s="9">
        <v>0.75</v>
      </c>
      <c r="N14" s="8">
        <v>4</v>
      </c>
      <c r="O14" s="8">
        <v>0</v>
      </c>
      <c r="P14" s="9">
        <v>0</v>
      </c>
      <c r="Q14" s="8">
        <v>20</v>
      </c>
      <c r="R14" s="8">
        <v>2</v>
      </c>
      <c r="S14" s="9">
        <v>0.1</v>
      </c>
    </row>
    <row r="15" ht="15.6" spans="1:19">
      <c r="A15" s="11"/>
      <c r="B15" s="3" t="s">
        <v>22</v>
      </c>
      <c r="C15" s="8">
        <v>23</v>
      </c>
      <c r="D15" s="8">
        <v>23</v>
      </c>
      <c r="E15" s="8">
        <v>0</v>
      </c>
      <c r="F15" s="8">
        <v>3</v>
      </c>
      <c r="G15" s="8">
        <v>3</v>
      </c>
      <c r="H15" s="9">
        <v>0.130434782608696</v>
      </c>
      <c r="I15" s="15">
        <v>3</v>
      </c>
      <c r="J15" s="15">
        <v>4</v>
      </c>
      <c r="K15" s="15">
        <v>13</v>
      </c>
      <c r="L15" s="8">
        <v>20</v>
      </c>
      <c r="M15" s="9">
        <v>0.869565217391304</v>
      </c>
      <c r="N15" s="8">
        <v>3</v>
      </c>
      <c r="O15" s="8">
        <v>0</v>
      </c>
      <c r="P15" s="9">
        <v>0</v>
      </c>
      <c r="Q15" s="8">
        <v>20</v>
      </c>
      <c r="R15" s="8">
        <v>0</v>
      </c>
      <c r="S15" s="9">
        <v>0</v>
      </c>
    </row>
    <row r="16" ht="15.6" spans="1:19">
      <c r="A16" s="3" t="s">
        <v>97</v>
      </c>
      <c r="B16" s="3" t="s">
        <v>21</v>
      </c>
      <c r="C16" s="8">
        <v>22</v>
      </c>
      <c r="D16" s="8">
        <v>22</v>
      </c>
      <c r="E16" s="8">
        <v>1</v>
      </c>
      <c r="F16" s="8">
        <v>7</v>
      </c>
      <c r="G16" s="8">
        <v>8</v>
      </c>
      <c r="H16" s="9">
        <v>0.363636363636364</v>
      </c>
      <c r="I16" s="15">
        <v>3</v>
      </c>
      <c r="J16" s="15">
        <v>5</v>
      </c>
      <c r="K16" s="15">
        <v>6</v>
      </c>
      <c r="L16" s="8">
        <v>14</v>
      </c>
      <c r="M16" s="9">
        <v>0.636363636363636</v>
      </c>
      <c r="N16" s="8">
        <v>7</v>
      </c>
      <c r="O16" s="8">
        <v>1</v>
      </c>
      <c r="P16" s="9">
        <v>0.142857142857143</v>
      </c>
      <c r="Q16" s="8">
        <v>15</v>
      </c>
      <c r="R16" s="8">
        <v>2</v>
      </c>
      <c r="S16" s="9">
        <v>0.133333333333333</v>
      </c>
    </row>
    <row r="17" ht="15.6" spans="1:19">
      <c r="A17" s="3"/>
      <c r="B17" s="3" t="s">
        <v>22</v>
      </c>
      <c r="C17" s="8">
        <v>25</v>
      </c>
      <c r="D17" s="8">
        <v>25</v>
      </c>
      <c r="E17" s="8">
        <v>1</v>
      </c>
      <c r="F17" s="8">
        <v>1</v>
      </c>
      <c r="G17" s="8">
        <v>2</v>
      </c>
      <c r="H17" s="9">
        <v>0.08</v>
      </c>
      <c r="I17" s="15">
        <v>2</v>
      </c>
      <c r="J17" s="15">
        <v>5</v>
      </c>
      <c r="K17" s="15">
        <v>16</v>
      </c>
      <c r="L17" s="8">
        <v>23</v>
      </c>
      <c r="M17" s="9">
        <v>0.92</v>
      </c>
      <c r="N17" s="8">
        <v>3</v>
      </c>
      <c r="O17" s="8">
        <v>2</v>
      </c>
      <c r="P17" s="9">
        <v>0.666666666666667</v>
      </c>
      <c r="Q17" s="8">
        <v>22</v>
      </c>
      <c r="R17" s="8">
        <v>1</v>
      </c>
      <c r="S17" s="9">
        <v>0.0454545454545455</v>
      </c>
    </row>
    <row r="18" ht="15.6" spans="1:19">
      <c r="A18" s="3" t="s">
        <v>98</v>
      </c>
      <c r="B18" s="3" t="s">
        <v>21</v>
      </c>
      <c r="C18" s="8">
        <v>20</v>
      </c>
      <c r="D18" s="8">
        <v>20</v>
      </c>
      <c r="E18" s="8">
        <v>2</v>
      </c>
      <c r="F18" s="8">
        <v>5</v>
      </c>
      <c r="G18" s="8">
        <v>7</v>
      </c>
      <c r="H18" s="9">
        <v>0.35</v>
      </c>
      <c r="I18" s="15">
        <v>1</v>
      </c>
      <c r="J18" s="15">
        <v>8</v>
      </c>
      <c r="K18" s="15">
        <v>4</v>
      </c>
      <c r="L18" s="8">
        <v>13</v>
      </c>
      <c r="M18" s="9">
        <v>0.65</v>
      </c>
      <c r="N18" s="8">
        <v>10</v>
      </c>
      <c r="O18" s="8">
        <v>3</v>
      </c>
      <c r="P18" s="9">
        <v>0.3</v>
      </c>
      <c r="Q18" s="8">
        <v>10</v>
      </c>
      <c r="R18" s="8">
        <v>0</v>
      </c>
      <c r="S18" s="9">
        <v>0</v>
      </c>
    </row>
    <row r="19" ht="15.6" spans="1:19">
      <c r="A19" s="3"/>
      <c r="B19" s="3" t="s">
        <v>22</v>
      </c>
      <c r="C19" s="8">
        <v>27</v>
      </c>
      <c r="D19" s="8">
        <v>27</v>
      </c>
      <c r="E19" s="8">
        <v>1</v>
      </c>
      <c r="F19" s="8">
        <v>4</v>
      </c>
      <c r="G19" s="8">
        <v>5</v>
      </c>
      <c r="H19" s="9">
        <v>0.185185185185185</v>
      </c>
      <c r="I19" s="15">
        <v>2</v>
      </c>
      <c r="J19" s="15">
        <v>10</v>
      </c>
      <c r="K19" s="15">
        <v>10</v>
      </c>
      <c r="L19" s="8">
        <v>22</v>
      </c>
      <c r="M19" s="9">
        <v>0.814814814814815</v>
      </c>
      <c r="N19" s="8">
        <v>8</v>
      </c>
      <c r="O19" s="8">
        <v>3</v>
      </c>
      <c r="P19" s="9">
        <v>0.375</v>
      </c>
      <c r="Q19" s="8">
        <v>19</v>
      </c>
      <c r="R19" s="8">
        <v>0</v>
      </c>
      <c r="S19" s="9">
        <v>0</v>
      </c>
    </row>
    <row r="20" ht="15.6" spans="1:19">
      <c r="A20" s="3" t="s">
        <v>99</v>
      </c>
      <c r="B20" s="3" t="s">
        <v>21</v>
      </c>
      <c r="C20" s="8">
        <v>25</v>
      </c>
      <c r="D20" s="8">
        <v>25</v>
      </c>
      <c r="E20" s="8">
        <v>0</v>
      </c>
      <c r="F20" s="8">
        <v>2</v>
      </c>
      <c r="G20" s="8">
        <v>2</v>
      </c>
      <c r="H20" s="12">
        <v>0.08</v>
      </c>
      <c r="I20" s="8">
        <v>1</v>
      </c>
      <c r="J20" s="8">
        <v>7</v>
      </c>
      <c r="K20" s="8">
        <v>15</v>
      </c>
      <c r="L20" s="8">
        <v>23</v>
      </c>
      <c r="M20" s="12">
        <v>0.92</v>
      </c>
      <c r="N20" s="8">
        <v>5</v>
      </c>
      <c r="O20" s="8">
        <v>4</v>
      </c>
      <c r="P20" s="16">
        <v>0.8</v>
      </c>
      <c r="Q20" s="8">
        <v>20</v>
      </c>
      <c r="R20" s="8">
        <v>1</v>
      </c>
      <c r="S20" s="16">
        <v>0.05</v>
      </c>
    </row>
    <row r="21" ht="15.6" spans="1:19">
      <c r="A21" s="3"/>
      <c r="B21" s="3" t="s">
        <v>22</v>
      </c>
      <c r="C21" s="8">
        <v>22</v>
      </c>
      <c r="D21" s="8">
        <v>22</v>
      </c>
      <c r="E21" s="8">
        <v>0</v>
      </c>
      <c r="F21" s="8">
        <v>0</v>
      </c>
      <c r="G21" s="8">
        <v>0</v>
      </c>
      <c r="H21" s="12">
        <v>0</v>
      </c>
      <c r="I21" s="8">
        <v>1</v>
      </c>
      <c r="J21" s="8">
        <v>4</v>
      </c>
      <c r="K21" s="8">
        <v>17</v>
      </c>
      <c r="L21" s="8">
        <v>22</v>
      </c>
      <c r="M21" s="12">
        <v>1</v>
      </c>
      <c r="N21" s="8">
        <v>8</v>
      </c>
      <c r="O21" s="8">
        <v>8</v>
      </c>
      <c r="P21" s="16">
        <v>1</v>
      </c>
      <c r="Q21" s="8">
        <v>14</v>
      </c>
      <c r="R21" s="8">
        <v>0</v>
      </c>
      <c r="S21" s="16">
        <v>0</v>
      </c>
    </row>
    <row r="22" ht="15.6" spans="1:19">
      <c r="A22" s="3" t="s">
        <v>100</v>
      </c>
      <c r="B22" s="3" t="s">
        <v>21</v>
      </c>
      <c r="C22" s="8">
        <v>22</v>
      </c>
      <c r="D22" s="8">
        <v>22</v>
      </c>
      <c r="E22" s="8">
        <v>4</v>
      </c>
      <c r="F22" s="8">
        <v>3</v>
      </c>
      <c r="G22" s="8">
        <v>7</v>
      </c>
      <c r="H22" s="12">
        <v>0.318181818181818</v>
      </c>
      <c r="I22" s="8">
        <v>1</v>
      </c>
      <c r="J22" s="8">
        <v>3</v>
      </c>
      <c r="K22" s="8">
        <v>11</v>
      </c>
      <c r="L22" s="8">
        <v>15</v>
      </c>
      <c r="M22" s="12">
        <v>0.681818181818182</v>
      </c>
      <c r="N22" s="8">
        <v>5</v>
      </c>
      <c r="O22" s="8">
        <v>1</v>
      </c>
      <c r="P22" s="16">
        <v>0.2</v>
      </c>
      <c r="Q22" s="8">
        <v>17</v>
      </c>
      <c r="R22" s="8">
        <v>3</v>
      </c>
      <c r="S22" s="16">
        <v>0.176470588235294</v>
      </c>
    </row>
    <row r="23" ht="15.6" spans="1:19">
      <c r="A23" s="3"/>
      <c r="B23" s="3" t="s">
        <v>22</v>
      </c>
      <c r="C23" s="8">
        <v>25</v>
      </c>
      <c r="D23" s="8">
        <v>25</v>
      </c>
      <c r="E23" s="8">
        <v>3</v>
      </c>
      <c r="F23" s="8">
        <v>2</v>
      </c>
      <c r="G23" s="8">
        <v>5</v>
      </c>
      <c r="H23" s="12">
        <v>0.2</v>
      </c>
      <c r="I23" s="8">
        <v>1</v>
      </c>
      <c r="J23" s="8">
        <v>6</v>
      </c>
      <c r="K23" s="8">
        <v>13</v>
      </c>
      <c r="L23" s="8">
        <v>20</v>
      </c>
      <c r="M23" s="12">
        <v>0.8</v>
      </c>
      <c r="N23" s="8">
        <v>7</v>
      </c>
      <c r="O23" s="8">
        <v>2</v>
      </c>
      <c r="P23" s="16">
        <v>0.285714285714286</v>
      </c>
      <c r="Q23" s="8">
        <v>18</v>
      </c>
      <c r="R23" s="8">
        <v>0</v>
      </c>
      <c r="S23" s="16">
        <v>0</v>
      </c>
    </row>
    <row r="24" ht="15.6" spans="1:19">
      <c r="A24" s="3" t="s">
        <v>101</v>
      </c>
      <c r="B24" s="3" t="s">
        <v>21</v>
      </c>
      <c r="C24" s="8">
        <v>22</v>
      </c>
      <c r="D24" s="8">
        <v>22</v>
      </c>
      <c r="E24" s="8">
        <v>0</v>
      </c>
      <c r="F24" s="8">
        <v>1</v>
      </c>
      <c r="G24" s="8">
        <v>1</v>
      </c>
      <c r="H24" s="12">
        <v>0.0454545454545455</v>
      </c>
      <c r="I24" s="8">
        <v>0</v>
      </c>
      <c r="J24" s="8">
        <v>11</v>
      </c>
      <c r="K24" s="8">
        <v>10</v>
      </c>
      <c r="L24" s="8">
        <v>21</v>
      </c>
      <c r="M24" s="12">
        <v>0.954545454545455</v>
      </c>
      <c r="N24" s="8">
        <v>7</v>
      </c>
      <c r="O24" s="8">
        <v>6</v>
      </c>
      <c r="P24" s="16">
        <v>0.857142857142857</v>
      </c>
      <c r="Q24" s="8">
        <v>15</v>
      </c>
      <c r="R24" s="8">
        <v>0</v>
      </c>
      <c r="S24" s="16">
        <v>0</v>
      </c>
    </row>
    <row r="25" ht="15.6" spans="1:19">
      <c r="A25" s="3"/>
      <c r="B25" s="3" t="s">
        <v>22</v>
      </c>
      <c r="C25" s="8">
        <v>23</v>
      </c>
      <c r="D25" s="8">
        <v>23</v>
      </c>
      <c r="E25" s="8">
        <v>0</v>
      </c>
      <c r="F25" s="8">
        <v>2</v>
      </c>
      <c r="G25" s="8">
        <v>2</v>
      </c>
      <c r="H25" s="12">
        <v>0.0869565217391304</v>
      </c>
      <c r="I25" s="8">
        <v>1</v>
      </c>
      <c r="J25" s="8">
        <v>10</v>
      </c>
      <c r="K25" s="8">
        <v>10</v>
      </c>
      <c r="L25" s="8">
        <v>21</v>
      </c>
      <c r="M25" s="12">
        <v>0.91304347826087</v>
      </c>
      <c r="N25" s="8">
        <v>8</v>
      </c>
      <c r="O25" s="8">
        <v>6</v>
      </c>
      <c r="P25" s="16">
        <v>0.75</v>
      </c>
      <c r="Q25" s="8">
        <v>15</v>
      </c>
      <c r="R25" s="8">
        <v>0</v>
      </c>
      <c r="S25" s="16">
        <v>0</v>
      </c>
    </row>
    <row r="26" ht="15.6" spans="1:19">
      <c r="A26" s="3" t="s">
        <v>12</v>
      </c>
      <c r="B26" s="3" t="s">
        <v>21</v>
      </c>
      <c r="C26" s="8">
        <v>227</v>
      </c>
      <c r="D26" s="8">
        <v>227</v>
      </c>
      <c r="E26" s="8">
        <v>16</v>
      </c>
      <c r="F26" s="8">
        <v>35</v>
      </c>
      <c r="G26" s="8">
        <v>51</v>
      </c>
      <c r="H26" s="12">
        <v>0.224669603524229</v>
      </c>
      <c r="I26" s="8">
        <v>13</v>
      </c>
      <c r="J26" s="8">
        <v>10</v>
      </c>
      <c r="K26" s="8">
        <v>104</v>
      </c>
      <c r="L26" s="8">
        <v>176</v>
      </c>
      <c r="M26" s="12">
        <v>0.775330396475771</v>
      </c>
      <c r="N26" s="8">
        <v>60</v>
      </c>
      <c r="O26" s="8">
        <v>17</v>
      </c>
      <c r="P26" s="16">
        <v>0.283333333333333</v>
      </c>
      <c r="Q26" s="8">
        <v>167</v>
      </c>
      <c r="R26" s="8">
        <v>8</v>
      </c>
      <c r="S26" s="16">
        <v>0.0479041916167665</v>
      </c>
    </row>
    <row r="27" ht="15.6" spans="1:19">
      <c r="A27" s="3"/>
      <c r="B27" s="3" t="s">
        <v>22</v>
      </c>
      <c r="C27" s="8">
        <v>244</v>
      </c>
      <c r="D27" s="8">
        <v>244</v>
      </c>
      <c r="E27" s="8">
        <v>8</v>
      </c>
      <c r="F27" s="8">
        <v>24</v>
      </c>
      <c r="G27" s="8">
        <v>32</v>
      </c>
      <c r="H27" s="12">
        <v>0.131147540983607</v>
      </c>
      <c r="I27" s="8">
        <v>13</v>
      </c>
      <c r="J27" s="8">
        <v>59</v>
      </c>
      <c r="K27" s="8">
        <v>140</v>
      </c>
      <c r="L27" s="8">
        <v>212</v>
      </c>
      <c r="M27" s="12">
        <v>0.868852459016393</v>
      </c>
      <c r="N27" s="8">
        <v>53</v>
      </c>
      <c r="O27" s="8">
        <v>22</v>
      </c>
      <c r="P27" s="16">
        <v>0.415094339622642</v>
      </c>
      <c r="Q27" s="8">
        <v>191</v>
      </c>
      <c r="R27" s="8">
        <v>1</v>
      </c>
      <c r="S27" s="16">
        <v>0.00523560209424084</v>
      </c>
    </row>
    <row r="28" ht="15.6" spans="1:19">
      <c r="A28" s="3" t="s">
        <v>12</v>
      </c>
      <c r="B28" s="3"/>
      <c r="C28" s="8">
        <v>471</v>
      </c>
      <c r="D28" s="8">
        <v>471</v>
      </c>
      <c r="E28" s="8">
        <v>24</v>
      </c>
      <c r="F28" s="8">
        <v>59</v>
      </c>
      <c r="G28" s="8">
        <v>83</v>
      </c>
      <c r="H28" s="12">
        <v>0.176220806794055</v>
      </c>
      <c r="I28" s="8">
        <v>26</v>
      </c>
      <c r="J28" s="8">
        <v>69</v>
      </c>
      <c r="K28" s="8">
        <v>244</v>
      </c>
      <c r="L28" s="8">
        <v>388</v>
      </c>
      <c r="M28" s="12">
        <v>0.823779193205945</v>
      </c>
      <c r="N28" s="8">
        <v>113</v>
      </c>
      <c r="O28" s="8">
        <v>39</v>
      </c>
      <c r="P28" s="16">
        <v>0.345132743362832</v>
      </c>
      <c r="Q28" s="8">
        <v>358</v>
      </c>
      <c r="R28" s="8">
        <v>9</v>
      </c>
      <c r="S28" s="16">
        <v>0.0251396648044693</v>
      </c>
    </row>
    <row r="29" spans="1:19">
      <c r="A29" s="13" t="s">
        <v>102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</sheetData>
  <mergeCells count="34">
    <mergeCell ref="A1:S1"/>
    <mergeCell ref="A2:S2"/>
    <mergeCell ref="E3:H3"/>
    <mergeCell ref="I3:M3"/>
    <mergeCell ref="N3:P3"/>
    <mergeCell ref="Q3:S3"/>
    <mergeCell ref="O4:P4"/>
    <mergeCell ref="R4:S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Q4:Q5"/>
    <mergeCell ref="A29:S30"/>
    <mergeCell ref="A3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全年级</vt:lpstr>
      <vt:lpstr>一年级</vt:lpstr>
      <vt:lpstr>二年级</vt:lpstr>
      <vt:lpstr>三年级</vt:lpstr>
      <vt:lpstr>四年级</vt:lpstr>
      <vt:lpstr>五年级</vt:lpstr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2020-07-03T08:02:00Z</dcterms:created>
  <dcterms:modified xsi:type="dcterms:W3CDTF">2021-12-06T00:44:04Z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1F33EF2C6A574E5087061AA4482ABAA7</vt:lpwstr>
  </property>
</Properties>
</file>