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<sst xmlns="http://schemas.openxmlformats.org/spreadsheetml/2006/main" count="48" uniqueCount="29">
  <si>
    <r>
      <rPr>
        <sz val="26"/>
        <rFont val="楷体_GB2312"/>
        <charset val="134"/>
      </rPr>
      <t>无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锡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市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学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生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视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力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检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查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情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况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汇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总</t>
    </r>
    <r>
      <rPr>
        <sz val="26"/>
        <rFont val="Roman PS"/>
        <charset val="134"/>
      </rPr>
      <t xml:space="preserve">  </t>
    </r>
    <r>
      <rPr>
        <sz val="26"/>
        <rFont val="楷体_GB2312"/>
        <charset val="134"/>
      </rPr>
      <t>表</t>
    </r>
  </si>
  <si>
    <r>
      <t>学校：</t>
    </r>
    <r>
      <rPr>
        <b/>
        <sz val="10"/>
        <rFont val="楷体_GB2312"/>
        <charset val="134"/>
      </rPr>
      <t>东亭实验小学恒大分部</t>
    </r>
  </si>
  <si>
    <t xml:space="preserve">检查日期 2021.6.22 </t>
  </si>
  <si>
    <t>年
级</t>
  </si>
  <si>
    <t>总
人
数</t>
  </si>
  <si>
    <t>检查
人数</t>
  </si>
  <si>
    <t>正常视力人数</t>
  </si>
  <si>
    <t>视力不良人数</t>
  </si>
  <si>
    <t>上年度视力正常</t>
  </si>
  <si>
    <t>上年度视力不良</t>
  </si>
  <si>
    <t>5.2以上</t>
  </si>
  <si>
    <t>5.1
—
5.0</t>
  </si>
  <si>
    <t>合计</t>
  </si>
  <si>
    <t>%</t>
  </si>
  <si>
    <t>4.8
—
4.6</t>
  </si>
  <si>
    <t>4.5
以下</t>
  </si>
  <si>
    <t>本 次
受 检
人 数</t>
  </si>
  <si>
    <r>
      <rPr>
        <sz val="12"/>
        <rFont val="楷体_GB2312"/>
        <charset val="134"/>
      </rPr>
      <t>新</t>
    </r>
    <r>
      <rPr>
        <sz val="12"/>
        <rFont val="Roman PS"/>
        <charset val="134"/>
      </rPr>
      <t xml:space="preserve">  </t>
    </r>
    <r>
      <rPr>
        <sz val="12"/>
        <rFont val="楷体_GB2312"/>
        <charset val="134"/>
      </rPr>
      <t>发</t>
    </r>
    <r>
      <rPr>
        <sz val="12"/>
        <rFont val="Roman PS"/>
        <charset val="134"/>
      </rPr>
      <t xml:space="preserve">  </t>
    </r>
    <r>
      <rPr>
        <sz val="12"/>
        <rFont val="楷体_GB2312"/>
        <charset val="134"/>
      </rPr>
      <t>病</t>
    </r>
  </si>
  <si>
    <t>恢复正常</t>
  </si>
  <si>
    <t>人数</t>
  </si>
  <si>
    <t>一年级</t>
  </si>
  <si>
    <t>男</t>
  </si>
  <si>
    <t>女</t>
  </si>
  <si>
    <t>二年级</t>
  </si>
  <si>
    <t>三年级</t>
  </si>
  <si>
    <t>四年级</t>
  </si>
  <si>
    <t>五年级</t>
  </si>
  <si>
    <t>六年级</t>
  </si>
  <si>
    <t>合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</si>
</sst>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26"/>
      <name val="楷体_GB2312"/>
      <charset val="134"/>
    </font>
    <font>
      <b/>
      <sz val="14"/>
      <name val="楷体_GB2312"/>
      <charset val="134"/>
    </font>
    <font>
      <sz val="12"/>
      <name val="楷体_GB2312"/>
      <charset val="134"/>
    </font>
    <font>
      <sz val="12"/>
      <name val="宋体"/>
      <charset val="134"/>
    </font>
    <font>
      <sz val="14"/>
      <name val="楷体_GB2312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26"/>
      <name val="Roman PS"/>
      <charset val="134"/>
    </font>
    <font>
      <b/>
      <sz val="10"/>
      <name val="楷体_GB2312"/>
      <charset val="134"/>
    </font>
    <font>
      <sz val="12"/>
      <name val="Roman P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5" borderId="8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wrapText="1"/>
      <protection locked="0"/>
    </xf>
    <xf numFmtId="176" fontId="0" fillId="0" borderId="0" xfId="0" applyNumberForma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alignment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0" xfId="0" applyProtection="1">
      <alignment vertical="center"/>
      <protection locked="0"/>
    </xf>
    <xf numFmtId="176" fontId="0" fillId="0" borderId="0" xfId="0" applyNumberFormat="1" applyProtection="1">
      <alignment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20"/>
  <sheetViews>
    <sheetView tabSelected="1" workbookViewId="0">
      <selection activeCell="A2" sqref="A2:D2"/>
    </sheetView>
  </sheetViews>
  <sheetFormatPr defaultColWidth="9" defaultRowHeight="13.5"/>
  <cols>
    <col min="1" max="1" width="7.5" customWidth="1"/>
    <col min="2" max="2" width="3.5" customWidth="1"/>
    <col min="3" max="3" width="6.875" customWidth="1"/>
    <col min="5" max="5" width="5" customWidth="1"/>
    <col min="6" max="6" width="4.5" customWidth="1"/>
    <col min="7" max="7" width="7.5" customWidth="1"/>
    <col min="8" max="8" width="9" style="1"/>
    <col min="9" max="9" width="6" customWidth="1"/>
    <col min="10" max="10" width="5.875" customWidth="1"/>
    <col min="11" max="11" width="7.875" customWidth="1"/>
    <col min="12" max="12" width="7.625" customWidth="1"/>
    <col min="13" max="13" width="9" style="1"/>
    <col min="14" max="14" width="6.5" customWidth="1"/>
    <col min="15" max="15" width="5.5" customWidth="1"/>
    <col min="16" max="16" width="8.5" style="1" customWidth="1"/>
    <col min="17" max="17" width="6.5" customWidth="1"/>
    <col min="18" max="18" width="5.5" customWidth="1"/>
    <col min="19" max="19" width="9" style="1"/>
  </cols>
  <sheetData>
    <row r="1" ht="33.7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8.75" spans="1:19">
      <c r="A2" s="3" t="s">
        <v>1</v>
      </c>
      <c r="B2" s="3"/>
      <c r="C2" s="3"/>
      <c r="D2" s="3"/>
      <c r="E2" s="4"/>
      <c r="F2" s="4"/>
      <c r="G2" s="4"/>
      <c r="H2" s="5"/>
      <c r="I2" s="16"/>
      <c r="J2" s="16"/>
      <c r="K2" s="16"/>
      <c r="L2" s="16"/>
      <c r="M2" s="17"/>
      <c r="N2" s="18" t="s">
        <v>2</v>
      </c>
      <c r="O2" s="19"/>
      <c r="P2" s="19"/>
      <c r="Q2" s="19"/>
      <c r="R2" s="19"/>
      <c r="S2" s="19"/>
    </row>
    <row r="3" ht="19.5" customHeight="1" spans="1:19">
      <c r="A3" s="6" t="s">
        <v>3</v>
      </c>
      <c r="B3" s="6"/>
      <c r="C3" s="6" t="s">
        <v>4</v>
      </c>
      <c r="D3" s="6" t="s">
        <v>5</v>
      </c>
      <c r="E3" s="6" t="s">
        <v>6</v>
      </c>
      <c r="F3" s="6"/>
      <c r="G3" s="6"/>
      <c r="H3" s="6"/>
      <c r="I3" s="14" t="s">
        <v>7</v>
      </c>
      <c r="J3" s="14"/>
      <c r="K3" s="14"/>
      <c r="L3" s="14"/>
      <c r="M3" s="14"/>
      <c r="N3" s="14" t="s">
        <v>8</v>
      </c>
      <c r="O3" s="14"/>
      <c r="P3" s="14"/>
      <c r="Q3" s="14" t="s">
        <v>9</v>
      </c>
      <c r="R3" s="14"/>
      <c r="S3" s="14"/>
    </row>
    <row r="4" ht="14.25" spans="1:19">
      <c r="A4" s="6"/>
      <c r="B4" s="6"/>
      <c r="C4" s="6"/>
      <c r="D4" s="6"/>
      <c r="E4" s="6" t="s">
        <v>10</v>
      </c>
      <c r="F4" s="6" t="s">
        <v>11</v>
      </c>
      <c r="G4" s="6" t="s">
        <v>12</v>
      </c>
      <c r="H4" s="7" t="s">
        <v>13</v>
      </c>
      <c r="I4" s="14">
        <v>4.9</v>
      </c>
      <c r="J4" s="6" t="s">
        <v>14</v>
      </c>
      <c r="K4" s="6" t="s">
        <v>15</v>
      </c>
      <c r="L4" s="14" t="s">
        <v>12</v>
      </c>
      <c r="M4" s="20" t="s">
        <v>13</v>
      </c>
      <c r="N4" s="6" t="s">
        <v>16</v>
      </c>
      <c r="O4" s="14" t="s">
        <v>17</v>
      </c>
      <c r="P4" s="14"/>
      <c r="Q4" s="6" t="s">
        <v>16</v>
      </c>
      <c r="R4" s="14" t="s">
        <v>18</v>
      </c>
      <c r="S4" s="14"/>
    </row>
    <row r="5" ht="28.5" customHeight="1" spans="1:19">
      <c r="A5" s="6"/>
      <c r="B5" s="6"/>
      <c r="C5" s="6"/>
      <c r="D5" s="6"/>
      <c r="E5" s="6"/>
      <c r="F5" s="6"/>
      <c r="G5" s="6"/>
      <c r="H5" s="7"/>
      <c r="I5" s="14"/>
      <c r="J5" s="14"/>
      <c r="K5" s="14"/>
      <c r="L5" s="14"/>
      <c r="M5" s="20"/>
      <c r="N5" s="6"/>
      <c r="O5" s="14" t="s">
        <v>19</v>
      </c>
      <c r="P5" s="20" t="s">
        <v>13</v>
      </c>
      <c r="Q5" s="6"/>
      <c r="R5" s="14" t="s">
        <v>19</v>
      </c>
      <c r="S5" s="20" t="s">
        <v>13</v>
      </c>
    </row>
    <row r="6" ht="23.25" customHeight="1" spans="1:19">
      <c r="A6" s="6" t="s">
        <v>20</v>
      </c>
      <c r="B6" s="6" t="s">
        <v>21</v>
      </c>
      <c r="C6" s="8">
        <v>123</v>
      </c>
      <c r="D6" s="9">
        <v>123</v>
      </c>
      <c r="E6" s="10">
        <v>4</v>
      </c>
      <c r="F6" s="10">
        <v>91</v>
      </c>
      <c r="G6" s="9">
        <f>E6+F6</f>
        <v>95</v>
      </c>
      <c r="H6" s="11">
        <f t="shared" ref="H6:H20" si="0">G6/D6*100</f>
        <v>77.2357723577236</v>
      </c>
      <c r="I6" s="10">
        <v>10</v>
      </c>
      <c r="J6" s="10">
        <v>12</v>
      </c>
      <c r="K6" s="10">
        <v>6</v>
      </c>
      <c r="L6" s="9">
        <f t="shared" ref="L6:L11" si="1">I6+J6+K6</f>
        <v>28</v>
      </c>
      <c r="M6" s="21">
        <f t="shared" ref="M6:M20" si="2">L6/D6*100</f>
        <v>22.7642276422764</v>
      </c>
      <c r="N6" s="9">
        <v>88</v>
      </c>
      <c r="O6" s="22">
        <v>2</v>
      </c>
      <c r="P6" s="21">
        <f t="shared" ref="P6:P20" si="3">O6/N6*100</f>
        <v>2.27272727272727</v>
      </c>
      <c r="Q6" s="15">
        <f>D6-N6</f>
        <v>35</v>
      </c>
      <c r="R6" s="22">
        <v>9</v>
      </c>
      <c r="S6" s="21">
        <f t="shared" ref="S6:S20" si="4">R6/Q6*100</f>
        <v>25.7142857142857</v>
      </c>
    </row>
    <row r="7" ht="23.25" customHeight="1" spans="1:19">
      <c r="A7" s="6"/>
      <c r="B7" s="6" t="s">
        <v>22</v>
      </c>
      <c r="C7" s="8">
        <v>109</v>
      </c>
      <c r="D7" s="9">
        <v>109</v>
      </c>
      <c r="E7" s="10">
        <v>1</v>
      </c>
      <c r="F7" s="10">
        <v>85</v>
      </c>
      <c r="G7" s="9">
        <f t="shared" ref="G7:G17" si="5">E7+F7</f>
        <v>86</v>
      </c>
      <c r="H7" s="11">
        <f t="shared" si="0"/>
        <v>78.8990825688073</v>
      </c>
      <c r="I7" s="10">
        <v>13</v>
      </c>
      <c r="J7" s="10">
        <v>7</v>
      </c>
      <c r="K7" s="10">
        <v>3</v>
      </c>
      <c r="L7" s="9">
        <f t="shared" si="1"/>
        <v>23</v>
      </c>
      <c r="M7" s="21">
        <f t="shared" si="2"/>
        <v>21.1009174311927</v>
      </c>
      <c r="N7" s="9">
        <v>82</v>
      </c>
      <c r="O7" s="22">
        <v>9</v>
      </c>
      <c r="P7" s="21">
        <f t="shared" si="3"/>
        <v>10.9756097560976</v>
      </c>
      <c r="Q7" s="15">
        <f t="shared" ref="Q7:Q17" si="6">D7-N7</f>
        <v>27</v>
      </c>
      <c r="R7" s="22">
        <v>13</v>
      </c>
      <c r="S7" s="21">
        <f t="shared" si="4"/>
        <v>48.1481481481481</v>
      </c>
    </row>
    <row r="8" ht="23.25" customHeight="1" spans="1:19">
      <c r="A8" s="6" t="s">
        <v>23</v>
      </c>
      <c r="B8" s="6" t="s">
        <v>21</v>
      </c>
      <c r="C8" s="8">
        <v>138</v>
      </c>
      <c r="D8" s="9">
        <v>138</v>
      </c>
      <c r="E8" s="10">
        <v>5</v>
      </c>
      <c r="F8" s="10">
        <v>68</v>
      </c>
      <c r="G8" s="9">
        <f t="shared" si="5"/>
        <v>73</v>
      </c>
      <c r="H8" s="11">
        <f t="shared" si="0"/>
        <v>52.8985507246377</v>
      </c>
      <c r="I8" s="10">
        <v>15</v>
      </c>
      <c r="J8" s="10">
        <v>35</v>
      </c>
      <c r="K8" s="10">
        <v>15</v>
      </c>
      <c r="L8" s="9">
        <f t="shared" si="1"/>
        <v>65</v>
      </c>
      <c r="M8" s="21">
        <f t="shared" si="2"/>
        <v>47.1014492753623</v>
      </c>
      <c r="N8" s="9">
        <v>62</v>
      </c>
      <c r="O8" s="10">
        <v>6</v>
      </c>
      <c r="P8" s="21">
        <f t="shared" si="3"/>
        <v>9.67741935483871</v>
      </c>
      <c r="Q8" s="15">
        <f t="shared" si="6"/>
        <v>76</v>
      </c>
      <c r="R8" s="10">
        <v>17</v>
      </c>
      <c r="S8" s="21">
        <f t="shared" si="4"/>
        <v>22.3684210526316</v>
      </c>
    </row>
    <row r="9" ht="23.25" customHeight="1" spans="1:19">
      <c r="A9" s="6"/>
      <c r="B9" s="6" t="s">
        <v>22</v>
      </c>
      <c r="C9" s="8">
        <v>117</v>
      </c>
      <c r="D9" s="9">
        <v>117</v>
      </c>
      <c r="E9" s="10">
        <v>6</v>
      </c>
      <c r="F9" s="10">
        <v>54</v>
      </c>
      <c r="G9" s="9">
        <f t="shared" si="5"/>
        <v>60</v>
      </c>
      <c r="H9" s="11">
        <f t="shared" si="0"/>
        <v>51.2820512820513</v>
      </c>
      <c r="I9" s="10">
        <v>15</v>
      </c>
      <c r="J9" s="10">
        <v>32</v>
      </c>
      <c r="K9" s="10">
        <v>16</v>
      </c>
      <c r="L9" s="9">
        <f t="shared" si="1"/>
        <v>63</v>
      </c>
      <c r="M9" s="21">
        <f t="shared" si="2"/>
        <v>53.8461538461538</v>
      </c>
      <c r="N9" s="9">
        <v>46</v>
      </c>
      <c r="O9" s="10">
        <v>4</v>
      </c>
      <c r="P9" s="21">
        <f t="shared" si="3"/>
        <v>8.69565217391304</v>
      </c>
      <c r="Q9" s="15">
        <f t="shared" si="6"/>
        <v>71</v>
      </c>
      <c r="R9" s="10">
        <v>12</v>
      </c>
      <c r="S9" s="21">
        <f t="shared" si="4"/>
        <v>16.9014084507042</v>
      </c>
    </row>
    <row r="10" ht="23.25" customHeight="1" spans="1:19">
      <c r="A10" s="6" t="s">
        <v>24</v>
      </c>
      <c r="B10" s="6" t="s">
        <v>21</v>
      </c>
      <c r="C10" s="8">
        <v>125</v>
      </c>
      <c r="D10" s="9">
        <v>125</v>
      </c>
      <c r="E10" s="10">
        <v>13</v>
      </c>
      <c r="F10" s="10">
        <v>51</v>
      </c>
      <c r="G10" s="9">
        <f t="shared" si="5"/>
        <v>64</v>
      </c>
      <c r="H10" s="11">
        <f t="shared" si="0"/>
        <v>51.2</v>
      </c>
      <c r="I10" s="10">
        <v>18</v>
      </c>
      <c r="J10" s="10">
        <v>17</v>
      </c>
      <c r="K10" s="10">
        <v>26</v>
      </c>
      <c r="L10" s="9">
        <f t="shared" si="1"/>
        <v>61</v>
      </c>
      <c r="M10" s="21">
        <f t="shared" si="2"/>
        <v>48.8</v>
      </c>
      <c r="N10" s="9">
        <v>57</v>
      </c>
      <c r="O10" s="10">
        <v>4</v>
      </c>
      <c r="P10" s="21">
        <f t="shared" si="3"/>
        <v>7.01754385964912</v>
      </c>
      <c r="Q10" s="15">
        <f t="shared" si="6"/>
        <v>68</v>
      </c>
      <c r="R10" s="10">
        <v>11</v>
      </c>
      <c r="S10" s="21">
        <f t="shared" si="4"/>
        <v>16.1764705882353</v>
      </c>
    </row>
    <row r="11" ht="23.25" customHeight="1" spans="1:19">
      <c r="A11" s="6"/>
      <c r="B11" s="6" t="s">
        <v>22</v>
      </c>
      <c r="C11" s="8">
        <v>115</v>
      </c>
      <c r="D11" s="9">
        <v>115</v>
      </c>
      <c r="E11" s="10">
        <v>11</v>
      </c>
      <c r="F11" s="10">
        <v>36</v>
      </c>
      <c r="G11" s="9">
        <f t="shared" si="5"/>
        <v>47</v>
      </c>
      <c r="H11" s="11">
        <f t="shared" si="0"/>
        <v>40.8695652173913</v>
      </c>
      <c r="I11" s="10">
        <v>14</v>
      </c>
      <c r="J11" s="10">
        <v>29</v>
      </c>
      <c r="K11" s="10">
        <v>25</v>
      </c>
      <c r="L11" s="9">
        <f t="shared" si="1"/>
        <v>68</v>
      </c>
      <c r="M11" s="21">
        <f t="shared" si="2"/>
        <v>59.1304347826087</v>
      </c>
      <c r="N11" s="9">
        <v>35</v>
      </c>
      <c r="O11" s="10">
        <v>2</v>
      </c>
      <c r="P11" s="21">
        <f t="shared" si="3"/>
        <v>5.71428571428571</v>
      </c>
      <c r="Q11" s="15">
        <f t="shared" si="6"/>
        <v>80</v>
      </c>
      <c r="R11" s="10">
        <v>14</v>
      </c>
      <c r="S11" s="21">
        <f t="shared" si="4"/>
        <v>17.5</v>
      </c>
    </row>
    <row r="12" ht="23.25" customHeight="1" spans="1:19">
      <c r="A12" s="12" t="s">
        <v>25</v>
      </c>
      <c r="B12" s="6" t="s">
        <v>21</v>
      </c>
      <c r="C12" s="8">
        <v>96</v>
      </c>
      <c r="D12" s="9">
        <v>96</v>
      </c>
      <c r="E12" s="10">
        <v>5</v>
      </c>
      <c r="F12" s="10">
        <v>28</v>
      </c>
      <c r="G12" s="9">
        <f t="shared" si="5"/>
        <v>33</v>
      </c>
      <c r="H12" s="11">
        <f t="shared" si="0"/>
        <v>34.375</v>
      </c>
      <c r="I12" s="10">
        <v>11</v>
      </c>
      <c r="J12" s="10">
        <v>27</v>
      </c>
      <c r="K12" s="10">
        <v>25</v>
      </c>
      <c r="L12" s="9">
        <f t="shared" ref="L12:L17" si="7">I12+J12+K12</f>
        <v>63</v>
      </c>
      <c r="M12" s="21">
        <f t="shared" ref="M12:M17" si="8">L12/D12*100</f>
        <v>65.625</v>
      </c>
      <c r="N12" s="9">
        <v>39</v>
      </c>
      <c r="O12" s="10">
        <v>8</v>
      </c>
      <c r="P12" s="21">
        <f t="shared" si="3"/>
        <v>20.5128205128205</v>
      </c>
      <c r="Q12" s="15">
        <f t="shared" si="6"/>
        <v>57</v>
      </c>
      <c r="R12" s="10">
        <v>2</v>
      </c>
      <c r="S12" s="21">
        <f t="shared" si="4"/>
        <v>3.50877192982456</v>
      </c>
    </row>
    <row r="13" ht="23.25" customHeight="1" spans="1:19">
      <c r="A13" s="13"/>
      <c r="B13" s="6" t="s">
        <v>22</v>
      </c>
      <c r="C13" s="8">
        <v>85</v>
      </c>
      <c r="D13" s="9">
        <v>85</v>
      </c>
      <c r="E13" s="10">
        <v>7</v>
      </c>
      <c r="F13" s="10">
        <v>24</v>
      </c>
      <c r="G13" s="9">
        <f t="shared" si="5"/>
        <v>31</v>
      </c>
      <c r="H13" s="11">
        <f t="shared" si="0"/>
        <v>36.4705882352941</v>
      </c>
      <c r="I13" s="10">
        <v>7</v>
      </c>
      <c r="J13" s="10">
        <v>25</v>
      </c>
      <c r="K13" s="10">
        <v>22</v>
      </c>
      <c r="L13" s="9">
        <f t="shared" si="7"/>
        <v>54</v>
      </c>
      <c r="M13" s="21">
        <f t="shared" si="8"/>
        <v>63.5294117647059</v>
      </c>
      <c r="N13" s="9">
        <v>32</v>
      </c>
      <c r="O13" s="10">
        <v>5</v>
      </c>
      <c r="P13" s="21">
        <f t="shared" si="3"/>
        <v>15.625</v>
      </c>
      <c r="Q13" s="15">
        <f t="shared" si="6"/>
        <v>53</v>
      </c>
      <c r="R13" s="10">
        <v>4</v>
      </c>
      <c r="S13" s="21">
        <f t="shared" si="4"/>
        <v>7.54716981132075</v>
      </c>
    </row>
    <row r="14" ht="23.25" customHeight="1" spans="1:19">
      <c r="A14" s="12" t="s">
        <v>26</v>
      </c>
      <c r="B14" s="6" t="s">
        <v>21</v>
      </c>
      <c r="C14" s="8">
        <v>119</v>
      </c>
      <c r="D14" s="9">
        <v>119</v>
      </c>
      <c r="E14" s="10">
        <v>9</v>
      </c>
      <c r="F14" s="10">
        <v>33</v>
      </c>
      <c r="G14" s="9">
        <f t="shared" si="5"/>
        <v>42</v>
      </c>
      <c r="H14" s="11">
        <f t="shared" si="0"/>
        <v>35.2941176470588</v>
      </c>
      <c r="I14" s="10">
        <v>8</v>
      </c>
      <c r="J14" s="10">
        <v>34</v>
      </c>
      <c r="K14" s="10">
        <v>35</v>
      </c>
      <c r="L14" s="9">
        <f t="shared" si="7"/>
        <v>77</v>
      </c>
      <c r="M14" s="21">
        <f t="shared" si="8"/>
        <v>64.7058823529412</v>
      </c>
      <c r="N14" s="9">
        <v>40</v>
      </c>
      <c r="O14" s="10">
        <v>1</v>
      </c>
      <c r="P14" s="21">
        <f t="shared" si="3"/>
        <v>2.5</v>
      </c>
      <c r="Q14" s="15">
        <f t="shared" si="6"/>
        <v>79</v>
      </c>
      <c r="R14" s="10">
        <v>3</v>
      </c>
      <c r="S14" s="21">
        <f t="shared" si="4"/>
        <v>3.79746835443038</v>
      </c>
    </row>
    <row r="15" ht="23.25" customHeight="1" spans="1:19">
      <c r="A15" s="13"/>
      <c r="B15" s="6" t="s">
        <v>22</v>
      </c>
      <c r="C15" s="8">
        <v>101</v>
      </c>
      <c r="D15" s="9">
        <v>101</v>
      </c>
      <c r="E15" s="10">
        <v>8</v>
      </c>
      <c r="F15" s="10">
        <v>26</v>
      </c>
      <c r="G15" s="9">
        <v>34</v>
      </c>
      <c r="H15" s="11">
        <f t="shared" si="0"/>
        <v>33.6633663366337</v>
      </c>
      <c r="I15" s="10">
        <v>9</v>
      </c>
      <c r="J15" s="10">
        <v>29</v>
      </c>
      <c r="K15" s="10">
        <v>29</v>
      </c>
      <c r="L15" s="9">
        <f t="shared" si="7"/>
        <v>67</v>
      </c>
      <c r="M15" s="21">
        <f t="shared" si="8"/>
        <v>66.3366336633663</v>
      </c>
      <c r="N15" s="9">
        <f>G15+O15-R15</f>
        <v>34</v>
      </c>
      <c r="O15" s="10">
        <v>3</v>
      </c>
      <c r="P15" s="21">
        <f t="shared" si="3"/>
        <v>8.82352941176471</v>
      </c>
      <c r="Q15" s="15">
        <f t="shared" si="6"/>
        <v>67</v>
      </c>
      <c r="R15" s="10">
        <v>3</v>
      </c>
      <c r="S15" s="21">
        <f t="shared" si="4"/>
        <v>4.47761194029851</v>
      </c>
    </row>
    <row r="16" ht="23.25" customHeight="1" spans="1:19">
      <c r="A16" s="12" t="s">
        <v>27</v>
      </c>
      <c r="B16" s="6" t="s">
        <v>21</v>
      </c>
      <c r="C16" s="8"/>
      <c r="D16" s="9"/>
      <c r="E16" s="10"/>
      <c r="F16" s="10"/>
      <c r="G16" s="9"/>
      <c r="H16" s="11"/>
      <c r="I16" s="10"/>
      <c r="J16" s="10"/>
      <c r="K16" s="10"/>
      <c r="L16" s="9"/>
      <c r="M16" s="21"/>
      <c r="N16" s="9"/>
      <c r="O16" s="10"/>
      <c r="P16" s="21"/>
      <c r="Q16" s="15"/>
      <c r="R16" s="10"/>
      <c r="S16" s="21"/>
    </row>
    <row r="17" ht="23.25" customHeight="1" spans="1:19">
      <c r="A17" s="13"/>
      <c r="B17" s="6" t="s">
        <v>22</v>
      </c>
      <c r="C17" s="8"/>
      <c r="D17" s="9"/>
      <c r="E17" s="10"/>
      <c r="F17" s="10"/>
      <c r="G17" s="9"/>
      <c r="H17" s="11"/>
      <c r="I17" s="10"/>
      <c r="J17" s="10"/>
      <c r="K17" s="10"/>
      <c r="L17" s="9"/>
      <c r="M17" s="21"/>
      <c r="N17" s="9"/>
      <c r="O17" s="10"/>
      <c r="P17" s="21"/>
      <c r="Q17" s="15"/>
      <c r="R17" s="10"/>
      <c r="S17" s="21"/>
    </row>
    <row r="18" ht="23.25" customHeight="1" spans="1:19">
      <c r="A18" s="14" t="s">
        <v>12</v>
      </c>
      <c r="B18" s="6" t="s">
        <v>21</v>
      </c>
      <c r="C18" s="15">
        <f>C6+C8+C10+C12+C14+C16</f>
        <v>601</v>
      </c>
      <c r="D18" s="15">
        <v>601</v>
      </c>
      <c r="E18" s="15">
        <f t="shared" ref="D18:G18" si="9">E6+E8+E10+E12+E14+E16</f>
        <v>36</v>
      </c>
      <c r="F18" s="15">
        <f t="shared" si="9"/>
        <v>271</v>
      </c>
      <c r="G18" s="15">
        <f t="shared" si="9"/>
        <v>307</v>
      </c>
      <c r="H18" s="11">
        <f t="shared" si="0"/>
        <v>51.08153078203</v>
      </c>
      <c r="I18" s="9">
        <f>I6+I8+I10+I12+I14+I16</f>
        <v>62</v>
      </c>
      <c r="J18" s="9">
        <f t="shared" ref="J18:L18" si="10">J6+J8+J10+J12+J14+J16</f>
        <v>125</v>
      </c>
      <c r="K18" s="9">
        <f t="shared" si="10"/>
        <v>107</v>
      </c>
      <c r="L18" s="9">
        <f t="shared" si="10"/>
        <v>294</v>
      </c>
      <c r="M18" s="21">
        <f t="shared" si="2"/>
        <v>48.91846921797</v>
      </c>
      <c r="N18" s="15">
        <f>N6+N8+N10+N12+N14+N16</f>
        <v>286</v>
      </c>
      <c r="O18" s="15">
        <f>O6+O8+O10+O12+O14+O16</f>
        <v>21</v>
      </c>
      <c r="P18" s="21">
        <f t="shared" si="3"/>
        <v>7.34265734265734</v>
      </c>
      <c r="Q18" s="15">
        <f>Q6+Q8+Q10+Q12+Q14+Q16</f>
        <v>315</v>
      </c>
      <c r="R18" s="15">
        <f>R6+R8+R10+R12+R14+R16</f>
        <v>42</v>
      </c>
      <c r="S18" s="21">
        <f t="shared" si="4"/>
        <v>13.3333333333333</v>
      </c>
    </row>
    <row r="19" ht="23.25" customHeight="1" spans="1:19">
      <c r="A19" s="14"/>
      <c r="B19" s="6" t="s">
        <v>22</v>
      </c>
      <c r="C19" s="15">
        <f>C7+C9+C11+C13+C15+C17</f>
        <v>527</v>
      </c>
      <c r="D19" s="15">
        <v>527</v>
      </c>
      <c r="E19" s="15">
        <f t="shared" ref="D19:G19" si="11">E7+E9+E11+E13+E15+E17</f>
        <v>33</v>
      </c>
      <c r="F19" s="15">
        <f t="shared" si="11"/>
        <v>225</v>
      </c>
      <c r="G19" s="15">
        <f t="shared" si="11"/>
        <v>258</v>
      </c>
      <c r="H19" s="11">
        <f t="shared" si="0"/>
        <v>48.9563567362429</v>
      </c>
      <c r="I19" s="9">
        <f t="shared" ref="I19:L19" si="12">I7+I9+I11+I13+I15+I17</f>
        <v>58</v>
      </c>
      <c r="J19" s="9">
        <f t="shared" si="12"/>
        <v>122</v>
      </c>
      <c r="K19" s="9">
        <f t="shared" si="12"/>
        <v>95</v>
      </c>
      <c r="L19" s="9">
        <f t="shared" si="12"/>
        <v>275</v>
      </c>
      <c r="M19" s="21">
        <f t="shared" si="2"/>
        <v>52.1821631878558</v>
      </c>
      <c r="N19" s="15">
        <f t="shared" ref="N19:O19" si="13">N7+N9+N11+N13+N15+N17</f>
        <v>229</v>
      </c>
      <c r="O19" s="15">
        <f t="shared" si="13"/>
        <v>23</v>
      </c>
      <c r="P19" s="21">
        <f t="shared" si="3"/>
        <v>10.0436681222707</v>
      </c>
      <c r="Q19" s="15">
        <f t="shared" ref="Q19:R19" si="14">Q7+Q9+Q11+Q13+Q15+Q17</f>
        <v>298</v>
      </c>
      <c r="R19" s="15">
        <f t="shared" si="14"/>
        <v>46</v>
      </c>
      <c r="S19" s="21">
        <f t="shared" si="4"/>
        <v>15.4362416107383</v>
      </c>
    </row>
    <row r="20" ht="23.25" customHeight="1" spans="1:19">
      <c r="A20" s="14" t="s">
        <v>28</v>
      </c>
      <c r="B20" s="14"/>
      <c r="C20" s="15">
        <f>SUM(C18:C19)</f>
        <v>1128</v>
      </c>
      <c r="D20" s="15">
        <v>1128</v>
      </c>
      <c r="E20" s="15">
        <f t="shared" ref="D20:G20" si="15">SUM(E18:E19)</f>
        <v>69</v>
      </c>
      <c r="F20" s="15">
        <f t="shared" si="15"/>
        <v>496</v>
      </c>
      <c r="G20" s="15">
        <f t="shared" si="15"/>
        <v>565</v>
      </c>
      <c r="H20" s="11">
        <f t="shared" si="0"/>
        <v>50.0886524822695</v>
      </c>
      <c r="I20" s="9">
        <f>I18+I19</f>
        <v>120</v>
      </c>
      <c r="J20" s="9">
        <f t="shared" ref="J20:L20" si="16">J18+J19</f>
        <v>247</v>
      </c>
      <c r="K20" s="9">
        <f t="shared" si="16"/>
        <v>202</v>
      </c>
      <c r="L20" s="9">
        <f t="shared" si="16"/>
        <v>569</v>
      </c>
      <c r="M20" s="21">
        <f t="shared" si="2"/>
        <v>50.4432624113475</v>
      </c>
      <c r="N20" s="15">
        <f>N18+N19</f>
        <v>515</v>
      </c>
      <c r="O20" s="15">
        <f>O18+O19</f>
        <v>44</v>
      </c>
      <c r="P20" s="21">
        <f t="shared" si="3"/>
        <v>8.54368932038835</v>
      </c>
      <c r="Q20" s="15">
        <f>Q18+Q19</f>
        <v>613</v>
      </c>
      <c r="R20" s="15">
        <f>R18+R19</f>
        <v>88</v>
      </c>
      <c r="S20" s="21">
        <f t="shared" si="4"/>
        <v>14.3556280587276</v>
      </c>
    </row>
  </sheetData>
  <mergeCells count="31">
    <mergeCell ref="A1:S1"/>
    <mergeCell ref="A2:D2"/>
    <mergeCell ref="N2:S2"/>
    <mergeCell ref="E3:H3"/>
    <mergeCell ref="I3:M3"/>
    <mergeCell ref="N3:P3"/>
    <mergeCell ref="Q3:S3"/>
    <mergeCell ref="O4:P4"/>
    <mergeCell ref="R4:S4"/>
    <mergeCell ref="A20:B20"/>
    <mergeCell ref="A6:A7"/>
    <mergeCell ref="A8:A9"/>
    <mergeCell ref="A10:A11"/>
    <mergeCell ref="A12:A13"/>
    <mergeCell ref="A14:A15"/>
    <mergeCell ref="A16:A17"/>
    <mergeCell ref="A18:A19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Q4:Q5"/>
    <mergeCell ref="A3:B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Dell</cp:lastModifiedBy>
  <dcterms:created xsi:type="dcterms:W3CDTF">2017-06-19T03:58:00Z</dcterms:created>
  <cp:lastPrinted>2017-06-19T04:12:00Z</cp:lastPrinted>
  <dcterms:modified xsi:type="dcterms:W3CDTF">2021-06-22T06:35:43Z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962DAC796CFF4D569FD3B446A5BB72DF</vt:lpwstr>
  </property>
  <property fmtid="{D5CDD505-2E9C-101B-9397-08002B2CF9AE}" pid="3" name="KSOProductBuildVer">
    <vt:lpwstr>2052-11.1.0.10495</vt:lpwstr>
  </property>
</Properties>
</file>